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F50895AC-2492-43F8-B7EA-E69F9F1D0432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OCAK 2025" sheetId="1" r:id="rId1"/>
    <sheet name="ŞUBAT 2025" sheetId="2" r:id="rId2"/>
    <sheet name="MART 2025" sheetId="3" r:id="rId3"/>
    <sheet name="NİSAN 2025" sheetId="4" r:id="rId4"/>
    <sheet name="MAYIS 2025" sheetId="5" r:id="rId5"/>
    <sheet name="HAZİRAN 2025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6" l="1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AC2" i="6"/>
  <c r="D35" i="5"/>
  <c r="D37" i="5" s="1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AC2" i="5"/>
  <c r="N36" i="3"/>
  <c r="F45" i="3"/>
  <c r="D35" i="4"/>
  <c r="D37" i="4" s="1"/>
  <c r="C35" i="4"/>
  <c r="C37" i="4" s="1"/>
  <c r="N34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AC2" i="4"/>
  <c r="N36" i="1"/>
  <c r="N24" i="1"/>
  <c r="H45" i="1"/>
  <c r="H44" i="1"/>
  <c r="F4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4" i="1"/>
  <c r="F37" i="1"/>
  <c r="D35" i="3"/>
  <c r="D37" i="3" s="1"/>
  <c r="C35" i="3"/>
  <c r="C37" i="3" s="1"/>
  <c r="N34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AC2" i="3"/>
  <c r="D35" i="2"/>
  <c r="D37" i="2" s="1"/>
  <c r="C35" i="2"/>
  <c r="C37" i="2" s="1"/>
  <c r="N34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AC2" i="2"/>
  <c r="D35" i="1"/>
  <c r="D37" i="1" s="1"/>
  <c r="C35" i="1"/>
  <c r="C37" i="1" s="1"/>
  <c r="N34" i="1"/>
  <c r="J35" i="1"/>
  <c r="AC2" i="1"/>
  <c r="F37" i="6" l="1"/>
  <c r="J36" i="6" s="1"/>
  <c r="F37" i="5"/>
  <c r="J36" i="5" s="1"/>
  <c r="F37" i="4"/>
  <c r="J36" i="4" s="1"/>
  <c r="J37" i="4" s="1"/>
  <c r="F37" i="3"/>
  <c r="J36" i="3" s="1"/>
  <c r="J37" i="3" s="1"/>
  <c r="L36" i="3" s="1"/>
  <c r="F37" i="2"/>
  <c r="J36" i="1"/>
  <c r="J37" i="6" l="1"/>
  <c r="L36" i="6" s="1"/>
  <c r="J37" i="5"/>
  <c r="L36" i="5" s="1"/>
  <c r="J36" i="2"/>
  <c r="J37" i="2" s="1"/>
  <c r="L36" i="2" s="1"/>
  <c r="F44" i="2"/>
  <c r="E44" i="2" s="1"/>
  <c r="L36" i="4"/>
  <c r="N36" i="4" s="1"/>
  <c r="J37" i="1"/>
  <c r="J39" i="1" s="1"/>
  <c r="N39" i="1" l="1"/>
  <c r="N41" i="1" s="1"/>
  <c r="J4" i="2"/>
  <c r="J35" i="2" s="1"/>
  <c r="J39" i="2" s="1"/>
  <c r="N39" i="2" s="1"/>
  <c r="N41" i="2" s="1"/>
  <c r="L36" i="1"/>
  <c r="J4" i="3" l="1"/>
  <c r="J35" i="3" s="1"/>
  <c r="J39" i="3" s="1"/>
  <c r="N39" i="3" l="1"/>
  <c r="N41" i="3" s="1"/>
  <c r="J4" i="4"/>
  <c r="J35" i="4" s="1"/>
  <c r="J39" i="4" s="1"/>
  <c r="N39" i="4" l="1"/>
  <c r="N41" i="4" s="1"/>
  <c r="J4" i="5"/>
  <c r="J35" i="5" s="1"/>
  <c r="J39" i="5" s="1"/>
  <c r="J44" i="5" s="1"/>
  <c r="J45" i="5" s="1"/>
  <c r="J46" i="5" s="1"/>
  <c r="J47" i="5" s="1"/>
  <c r="J48" i="5" s="1"/>
  <c r="J4" i="6" l="1"/>
  <c r="J35" i="6" s="1"/>
  <c r="J39" i="6" s="1"/>
</calcChain>
</file>

<file path=xl/sharedStrings.xml><?xml version="1.0" encoding="utf-8"?>
<sst xmlns="http://schemas.openxmlformats.org/spreadsheetml/2006/main" count="248" uniqueCount="48">
  <si>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</si>
  <si>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</si>
  <si>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</si>
  <si>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</si>
  <si>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</si>
  <si>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</si>
  <si>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</si>
  <si>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</si>
  <si>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</si>
  <si>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</si>
  <si>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</si>
  <si>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</si>
  <si>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</si>
  <si>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TARİH</t>
  </si>
  <si>
    <t>LİTRE</t>
  </si>
  <si>
    <t xml:space="preserve">FİYAT </t>
  </si>
  <si>
    <t>TUTAR</t>
  </si>
  <si>
    <t>AÇIKLAMA</t>
  </si>
  <si>
    <t>DEVİR</t>
  </si>
  <si>
    <t>YEM</t>
  </si>
  <si>
    <t>KALİTE CEZASI</t>
  </si>
  <si>
    <t>TOPLAM</t>
  </si>
  <si>
    <t>TOPLAM ALINAN</t>
  </si>
  <si>
    <t>KG</t>
  </si>
  <si>
    <t>SÜT TUTARI</t>
  </si>
  <si>
    <t>LT</t>
  </si>
  <si>
    <t>KDV</t>
  </si>
  <si>
    <t>Yuv.</t>
  </si>
  <si>
    <t>TANK LİTRE</t>
  </si>
  <si>
    <t>KALAN ALACAK-BORÇ TUTARI</t>
  </si>
  <si>
    <t>VİO</t>
  </si>
  <si>
    <t>FARK</t>
  </si>
  <si>
    <t>DAMSA</t>
  </si>
  <si>
    <t>V. EYYÜP AĞA</t>
  </si>
  <si>
    <t>ÇEK-9183944</t>
  </si>
  <si>
    <t>ÇEK-1777931</t>
  </si>
  <si>
    <t>ÇEK-3497079</t>
  </si>
  <si>
    <t>ÇEK-3497081</t>
  </si>
  <si>
    <t>ceza</t>
  </si>
  <si>
    <t>ÇEK-44013</t>
  </si>
  <si>
    <t>ÇEK-44014</t>
  </si>
  <si>
    <t>ÇEK-2552948</t>
  </si>
  <si>
    <t>ÇEK-2552947</t>
  </si>
  <si>
    <t>ÇEK-8405747</t>
  </si>
  <si>
    <t>ÇEK-23907</t>
  </si>
  <si>
    <t>ÇEK-90332 VADE:03.05.2025</t>
  </si>
  <si>
    <t xml:space="preserve">Krema 2997 kg x 185 tl </t>
  </si>
  <si>
    <t>Krema 8.353 Kg x 185 + kdv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</si>
</sst>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dd/mm/yyyy"/>
    <numFmt numFmtId="167" formatCode="#0"/>
    <numFmt numFmtId="168" formatCode="#,##0.00000"/>
    <numFmt numFmtId="169" formatCode="#,##0.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sz val="11"/>
      <color rgb="FF9C6500"/>
      <name val="Calibri"/>
      <family val="2"/>
      <charset val="162"/>
      <scheme val="minor"/>
    </font>
    <font>
      <sz val="9"/>
      <color rgb="FF333333"/>
      <name val="Verdana"/>
      <family val="2"/>
      <charset val="16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7">
    <xf numFmtId="0" fontId="0" fillId="0" borderId="0"/>
    <xf numFmtId="0" fontId="16" fillId="0" borderId="0" applyNumberFormat="0" applyFill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3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31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31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31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31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8" borderId="8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8" borderId="8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8" borderId="8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43" fontId="34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8" borderId="8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34" fillId="0" borderId="0"/>
    <xf numFmtId="0" fontId="35" fillId="0" borderId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37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31" applyNumberFormat="0" applyFill="0" applyAlignment="0" applyProtection="0"/>
    <xf numFmtId="0" fontId="41" fillId="0" borderId="32" applyNumberFormat="0" applyFill="0" applyAlignment="0" applyProtection="0"/>
    <xf numFmtId="0" fontId="42" fillId="0" borderId="33" applyNumberFormat="0" applyFill="0" applyAlignment="0" applyProtection="0"/>
    <xf numFmtId="0" fontId="43" fillId="0" borderId="34" applyNumberFormat="0" applyFill="0" applyAlignment="0" applyProtection="0"/>
    <xf numFmtId="0" fontId="43" fillId="0" borderId="0" applyNumberFormat="0" applyFill="0" applyBorder="0" applyAlignment="0" applyProtection="0"/>
    <xf numFmtId="0" fontId="44" fillId="48" borderId="35" applyNumberFormat="0" applyAlignment="0" applyProtection="0"/>
    <xf numFmtId="0" fontId="45" fillId="39" borderId="36" applyNumberFormat="0" applyAlignment="0" applyProtection="0"/>
    <xf numFmtId="0" fontId="46" fillId="48" borderId="36" applyNumberFormat="0" applyAlignment="0" applyProtection="0"/>
    <xf numFmtId="0" fontId="47" fillId="49" borderId="37" applyNumberFormat="0" applyAlignment="0" applyProtection="0"/>
    <xf numFmtId="0" fontId="48" fillId="36" borderId="0" applyNumberFormat="0" applyBorder="0" applyAlignment="0" applyProtection="0"/>
    <xf numFmtId="0" fontId="49" fillId="35" borderId="0" applyNumberFormat="0" applyBorder="0" applyAlignment="0" applyProtection="0"/>
    <xf numFmtId="0" fontId="35" fillId="50" borderId="38" applyNumberFormat="0" applyFont="0" applyAlignment="0" applyProtection="0"/>
    <xf numFmtId="0" fontId="50" fillId="51" borderId="0" applyNumberFormat="0" applyBorder="0" applyAlignment="0" applyProtection="0"/>
    <xf numFmtId="0" fontId="51" fillId="0" borderId="39" applyNumberFormat="0" applyFill="0" applyAlignment="0" applyProtection="0"/>
    <xf numFmtId="0" fontId="52" fillId="0" borderId="0" applyNumberFormat="0" applyFill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55" borderId="0" applyNumberFormat="0" applyBorder="0" applyAlignment="0" applyProtection="0"/>
    <xf numFmtId="0" fontId="53" fillId="4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8" applyNumberFormat="0" applyFont="0" applyAlignment="0" applyProtection="0"/>
    <xf numFmtId="0" fontId="8" fillId="0" borderId="0" applyNumberFormat="0" applyFont="0" applyFill="0" applyBorder="0" applyAlignment="0" applyProtection="0"/>
    <xf numFmtId="0" fontId="22" fillId="4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43" fontId="3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3">
    <xf numFmtId="0" fontId="0" fillId="0" borderId="0" xfId="0"/>
    <xf numFmtId="0" fontId="32" fillId="0" borderId="13" xfId="0" applyFont="1" applyBorder="1" applyAlignment="1">
      <alignment horizontal="center" vertical="center" wrapText="1"/>
    </xf>
    <xf numFmtId="4" fontId="0" fillId="0" borderId="13" xfId="0" applyNumberFormat="1" applyBorder="1"/>
    <xf numFmtId="0" fontId="30" fillId="0" borderId="14" xfId="0" applyFont="1" applyBorder="1" applyAlignment="1">
      <alignment horizontal="center"/>
    </xf>
    <xf numFmtId="3" fontId="30" fillId="0" borderId="15" xfId="0" applyNumberFormat="1" applyFont="1" applyBorder="1" applyAlignment="1">
      <alignment horizontal="center"/>
    </xf>
    <xf numFmtId="164" fontId="30" fillId="0" borderId="15" xfId="0" applyNumberFormat="1" applyFont="1" applyBorder="1" applyAlignment="1">
      <alignment horizontal="center"/>
    </xf>
    <xf numFmtId="165" fontId="30" fillId="0" borderId="16" xfId="0" applyNumberFormat="1" applyFont="1" applyBorder="1" applyAlignment="1">
      <alignment horizontal="center"/>
    </xf>
    <xf numFmtId="0" fontId="30" fillId="0" borderId="17" xfId="0" applyFont="1" applyBorder="1" applyAlignment="1">
      <alignment horizontal="center"/>
    </xf>
    <xf numFmtId="0" fontId="30" fillId="0" borderId="15" xfId="0" applyFont="1" applyBorder="1" applyAlignment="1">
      <alignment horizontal="center"/>
    </xf>
    <xf numFmtId="4" fontId="30" fillId="0" borderId="16" xfId="0" applyNumberFormat="1" applyFont="1" applyBorder="1" applyAlignment="1">
      <alignment horizontal="center"/>
    </xf>
    <xf numFmtId="166" fontId="0" fillId="0" borderId="13" xfId="0" applyNumberFormat="1" applyBorder="1" applyAlignment="1">
      <alignment horizontal="left"/>
    </xf>
    <xf numFmtId="49" fontId="0" fillId="0" borderId="13" xfId="0" applyNumberFormat="1" applyBorder="1" applyAlignment="1">
      <alignment horizontal="left"/>
    </xf>
    <xf numFmtId="167" fontId="0" fillId="0" borderId="13" xfId="0" applyNumberFormat="1" applyBorder="1" applyAlignment="1">
      <alignment horizontal="right"/>
    </xf>
    <xf numFmtId="3" fontId="0" fillId="0" borderId="13" xfId="0" applyNumberFormat="1" applyBorder="1"/>
    <xf numFmtId="168" fontId="0" fillId="0" borderId="13" xfId="0" applyNumberFormat="1" applyBorder="1" applyAlignment="1">
      <alignment horizontal="right"/>
    </xf>
    <xf numFmtId="4" fontId="0" fillId="0" borderId="13" xfId="0" applyNumberFormat="1" applyBorder="1" applyAlignment="1">
      <alignment horizontal="right"/>
    </xf>
    <xf numFmtId="14" fontId="0" fillId="0" borderId="18" xfId="0" applyNumberFormat="1" applyBorder="1" applyAlignment="1">
      <alignment horizontal="center"/>
    </xf>
    <xf numFmtId="4" fontId="0" fillId="0" borderId="13" xfId="41" applyNumberFormat="1" applyFont="1" applyBorder="1"/>
    <xf numFmtId="168" fontId="0" fillId="0" borderId="13" xfId="0" applyNumberFormat="1" applyBorder="1"/>
    <xf numFmtId="165" fontId="0" fillId="0" borderId="19" xfId="0" applyNumberFormat="1" applyBorder="1"/>
    <xf numFmtId="0" fontId="0" fillId="33" borderId="18" xfId="0" applyFill="1" applyBorder="1"/>
    <xf numFmtId="0" fontId="0" fillId="33" borderId="20" xfId="0" applyFill="1" applyBorder="1"/>
    <xf numFmtId="0" fontId="0" fillId="33" borderId="13" xfId="0" applyFill="1" applyBorder="1"/>
    <xf numFmtId="4" fontId="0" fillId="33" borderId="19" xfId="0" applyNumberFormat="1" applyFill="1" applyBorder="1"/>
    <xf numFmtId="166" fontId="0" fillId="0" borderId="13" xfId="42" applyNumberFormat="1" applyFont="1" applyFill="1" applyBorder="1" applyAlignment="1">
      <alignment horizontal="left"/>
    </xf>
    <xf numFmtId="49" fontId="0" fillId="0" borderId="13" xfId="42" applyNumberFormat="1" applyFont="1" applyFill="1" applyBorder="1" applyAlignment="1">
      <alignment horizontal="left"/>
    </xf>
    <xf numFmtId="167" fontId="0" fillId="0" borderId="13" xfId="42" applyNumberFormat="1" applyFont="1" applyFill="1" applyBorder="1" applyAlignment="1">
      <alignment horizontal="right"/>
    </xf>
    <xf numFmtId="3" fontId="0" fillId="0" borderId="13" xfId="42" applyNumberFormat="1" applyFont="1" applyFill="1" applyBorder="1"/>
    <xf numFmtId="168" fontId="0" fillId="0" borderId="13" xfId="42" applyNumberFormat="1" applyFont="1" applyFill="1" applyBorder="1" applyAlignment="1">
      <alignment horizontal="right"/>
    </xf>
    <xf numFmtId="4" fontId="0" fillId="0" borderId="13" xfId="42" applyNumberFormat="1" applyFont="1" applyFill="1" applyBorder="1" applyAlignment="1">
      <alignment horizontal="right"/>
    </xf>
    <xf numFmtId="0" fontId="0" fillId="0" borderId="13" xfId="42" applyFont="1" applyFill="1" applyBorder="1"/>
    <xf numFmtId="164" fontId="0" fillId="0" borderId="13" xfId="0" applyNumberFormat="1" applyBorder="1"/>
    <xf numFmtId="14" fontId="0" fillId="0" borderId="18" xfId="0" applyNumberFormat="1" applyBorder="1"/>
    <xf numFmtId="0" fontId="0" fillId="0" borderId="20" xfId="0" applyBorder="1"/>
    <xf numFmtId="0" fontId="0" fillId="0" borderId="13" xfId="0" applyBorder="1"/>
    <xf numFmtId="4" fontId="0" fillId="0" borderId="19" xfId="0" applyNumberFormat="1" applyBorder="1"/>
    <xf numFmtId="164" fontId="0" fillId="0" borderId="13" xfId="42" applyNumberFormat="1" applyFont="1" applyFill="1" applyBorder="1"/>
    <xf numFmtId="166" fontId="0" fillId="0" borderId="13" xfId="43" applyNumberFormat="1" applyFont="1" applyFill="1" applyBorder="1" applyAlignment="1">
      <alignment horizontal="left"/>
    </xf>
    <xf numFmtId="49" fontId="0" fillId="0" borderId="13" xfId="43" applyNumberFormat="1" applyFont="1" applyFill="1" applyBorder="1" applyAlignment="1">
      <alignment horizontal="left"/>
    </xf>
    <xf numFmtId="167" fontId="0" fillId="0" borderId="13" xfId="43" applyNumberFormat="1" applyFont="1" applyFill="1" applyBorder="1" applyAlignment="1">
      <alignment horizontal="right"/>
    </xf>
    <xf numFmtId="3" fontId="0" fillId="0" borderId="13" xfId="43" applyNumberFormat="1" applyFont="1" applyFill="1" applyBorder="1"/>
    <xf numFmtId="168" fontId="0" fillId="0" borderId="13" xfId="43" applyNumberFormat="1" applyFont="1" applyFill="1" applyBorder="1" applyAlignment="1">
      <alignment horizontal="right"/>
    </xf>
    <xf numFmtId="4" fontId="0" fillId="0" borderId="13" xfId="43" applyNumberFormat="1" applyFont="1" applyFill="1" applyBorder="1" applyAlignment="1">
      <alignment horizontal="right"/>
    </xf>
    <xf numFmtId="0" fontId="0" fillId="0" borderId="18" xfId="0" applyBorder="1"/>
    <xf numFmtId="4" fontId="0" fillId="0" borderId="0" xfId="43" applyNumberFormat="1" applyFont="1" applyFill="1" applyBorder="1" applyAlignment="1">
      <alignment horizontal="right"/>
    </xf>
    <xf numFmtId="14" fontId="0" fillId="0" borderId="21" xfId="0" applyNumberFormat="1" applyBorder="1" applyAlignment="1">
      <alignment horizontal="center"/>
    </xf>
    <xf numFmtId="4" fontId="0" fillId="0" borderId="22" xfId="41" applyNumberFormat="1" applyFont="1" applyBorder="1"/>
    <xf numFmtId="3" fontId="0" fillId="0" borderId="23" xfId="0" applyNumberFormat="1" applyBorder="1"/>
    <xf numFmtId="164" fontId="0" fillId="0" borderId="23" xfId="0" applyNumberFormat="1" applyBorder="1"/>
    <xf numFmtId="165" fontId="0" fillId="0" borderId="24" xfId="0" applyNumberFormat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4" fontId="0" fillId="0" borderId="28" xfId="0" applyNumberFormat="1" applyBorder="1"/>
    <xf numFmtId="0" fontId="0" fillId="0" borderId="14" xfId="0" applyBorder="1" applyAlignment="1">
      <alignment horizontal="center"/>
    </xf>
    <xf numFmtId="169" fontId="0" fillId="0" borderId="15" xfId="0" applyNumberFormat="1" applyBorder="1"/>
    <xf numFmtId="3" fontId="0" fillId="0" borderId="15" xfId="0" applyNumberFormat="1" applyBorder="1"/>
    <xf numFmtId="164" fontId="0" fillId="0" borderId="15" xfId="0" applyNumberFormat="1" applyBorder="1"/>
    <xf numFmtId="165" fontId="0" fillId="0" borderId="16" xfId="0" applyNumberFormat="1" applyBorder="1"/>
    <xf numFmtId="0" fontId="0" fillId="0" borderId="14" xfId="0" applyBorder="1"/>
    <xf numFmtId="4" fontId="0" fillId="33" borderId="16" xfId="0" applyNumberFormat="1" applyFill="1" applyBorder="1"/>
    <xf numFmtId="0" fontId="0" fillId="0" borderId="18" xfId="0" applyBorder="1" applyAlignment="1">
      <alignment horizontal="center"/>
    </xf>
    <xf numFmtId="4" fontId="0" fillId="0" borderId="0" xfId="0" applyNumberFormat="1"/>
    <xf numFmtId="169" fontId="0" fillId="0" borderId="13" xfId="0" applyNumberFormat="1" applyBorder="1"/>
    <xf numFmtId="0" fontId="33" fillId="0" borderId="13" xfId="0" applyFont="1" applyBorder="1" applyAlignment="1">
      <alignment horizontal="right"/>
    </xf>
    <xf numFmtId="0" fontId="0" fillId="0" borderId="23" xfId="0" applyBorder="1"/>
    <xf numFmtId="0" fontId="0" fillId="0" borderId="21" xfId="0" applyBorder="1"/>
    <xf numFmtId="4" fontId="0" fillId="0" borderId="24" xfId="0" applyNumberFormat="1" applyBorder="1"/>
    <xf numFmtId="14" fontId="0" fillId="0" borderId="0" xfId="0" applyNumberFormat="1"/>
    <xf numFmtId="14" fontId="0" fillId="0" borderId="13" xfId="0" applyNumberFormat="1" applyBorder="1" applyAlignment="1">
      <alignment horizontal="center"/>
    </xf>
    <xf numFmtId="43" fontId="13" fillId="0" borderId="0" xfId="68" applyFont="1"/>
    <xf numFmtId="43" fontId="0" fillId="0" borderId="0" xfId="149" applyFont="1"/>
    <xf numFmtId="43" fontId="0" fillId="0" borderId="0" xfId="0" applyNumberFormat="1"/>
    <xf numFmtId="3" fontId="0" fillId="0" borderId="0" xfId="0" applyNumberFormat="1"/>
    <xf numFmtId="166" fontId="9" fillId="0" borderId="0" xfId="150" applyNumberFormat="1" applyAlignment="1">
      <alignment horizontal="left"/>
    </xf>
    <xf numFmtId="43" fontId="9" fillId="0" borderId="0" xfId="151" applyFont="1"/>
    <xf numFmtId="166" fontId="8" fillId="0" borderId="0" xfId="171" applyNumberFormat="1" applyAlignment="1">
      <alignment horizontal="left"/>
    </xf>
    <xf numFmtId="43" fontId="8" fillId="0" borderId="0" xfId="172" applyFont="1"/>
    <xf numFmtId="166" fontId="7" fillId="0" borderId="0" xfId="820" applyNumberFormat="1" applyAlignment="1">
      <alignment horizontal="left"/>
    </xf>
    <xf numFmtId="43" fontId="7" fillId="0" borderId="0" xfId="821" applyFont="1"/>
    <xf numFmtId="165" fontId="0" fillId="0" borderId="0" xfId="0" applyNumberFormat="1"/>
    <xf numFmtId="4" fontId="54" fillId="0" borderId="0" xfId="0" applyNumberFormat="1" applyFont="1"/>
    <xf numFmtId="166" fontId="6" fillId="0" borderId="0" xfId="841" applyNumberFormat="1" applyAlignment="1">
      <alignment horizontal="left"/>
    </xf>
    <xf numFmtId="43" fontId="6" fillId="0" borderId="0" xfId="842" applyFont="1"/>
    <xf numFmtId="166" fontId="5" fillId="0" borderId="0" xfId="862" applyNumberFormat="1" applyAlignment="1">
      <alignment horizontal="left"/>
    </xf>
    <xf numFmtId="43" fontId="5" fillId="0" borderId="0" xfId="863" applyFont="1"/>
    <xf numFmtId="166" fontId="3" fillId="0" borderId="0" xfId="904" applyNumberFormat="1" applyAlignment="1">
      <alignment horizontal="left"/>
    </xf>
    <xf numFmtId="43" fontId="3" fillId="0" borderId="0" xfId="905" applyFont="1"/>
    <xf numFmtId="43" fontId="2" fillId="0" borderId="0" xfId="926" applyFont="1"/>
    <xf numFmtId="43" fontId="3" fillId="0" borderId="0" xfId="149" applyFont="1" applyAlignment="1">
      <alignment horizontal="left"/>
    </xf>
    <xf numFmtId="43" fontId="3" fillId="0" borderId="0" xfId="149" applyFont="1"/>
    <xf numFmtId="43" fontId="1" fillId="0" borderId="0" xfId="947" applyFont="1"/>
    <xf numFmtId="14" fontId="0" fillId="56" borderId="18" xfId="0" applyNumberFormat="1" applyFill="1" applyBorder="1" applyAlignment="1">
      <alignment horizontal="center"/>
    </xf>
    <xf numFmtId="4" fontId="0" fillId="56" borderId="13" xfId="41" applyNumberFormat="1" applyFont="1" applyFill="1" applyBorder="1"/>
    <xf numFmtId="3" fontId="0" fillId="56" borderId="13" xfId="0" applyNumberFormat="1" applyFill="1" applyBorder="1"/>
    <xf numFmtId="168" fontId="0" fillId="56" borderId="13" xfId="0" applyNumberFormat="1" applyFill="1" applyBorder="1"/>
    <xf numFmtId="165" fontId="0" fillId="56" borderId="19" xfId="0" applyNumberFormat="1" applyFill="1" applyBorder="1"/>
    <xf numFmtId="4" fontId="0" fillId="56" borderId="22" xfId="41" applyNumberFormat="1" applyFont="1" applyFill="1" applyBorder="1"/>
    <xf numFmtId="3" fontId="0" fillId="56" borderId="23" xfId="0" applyNumberFormat="1" applyFill="1" applyBorder="1"/>
    <xf numFmtId="165" fontId="0" fillId="56" borderId="24" xfId="0" applyNumberFormat="1" applyFill="1" applyBorder="1"/>
    <xf numFmtId="4" fontId="0" fillId="0" borderId="13" xfId="41" applyNumberFormat="1" applyFont="1" applyFill="1" applyBorder="1"/>
    <xf numFmtId="4" fontId="0" fillId="0" borderId="22" xfId="41" applyNumberFormat="1" applyFont="1" applyFill="1" applyBorder="1"/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0" xfId="0" applyBorder="1" applyAlignment="1">
      <alignment horizontal="center"/>
    </xf>
    <xf numFmtId="0" fontId="30" fillId="0" borderId="10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0" fillId="33" borderId="15" xfId="0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33" borderId="21" xfId="0" applyFill="1" applyBorder="1" applyAlignment="1">
      <alignment horizontal="center"/>
    </xf>
    <xf numFmtId="0" fontId="0" fillId="33" borderId="23" xfId="0" applyFill="1" applyBorder="1" applyAlignment="1">
      <alignment horizontal="center"/>
    </xf>
    <xf numFmtId="0" fontId="0" fillId="0" borderId="23" xfId="0" applyBorder="1" applyAlignment="1">
      <alignment horizontal="left"/>
    </xf>
  </cellXfs>
  <cellStyles count="967">
    <cellStyle name="%20 - Vurgu1" xfId="18" builtinId="30" customBuiltin="1"/>
    <cellStyle name="%20 - Vurgu1 10" xfId="390" xr:uid="{54327A1A-0F05-4282-8291-90A46050A5C7}"/>
    <cellStyle name="%20 - Vurgu1 11" xfId="411" xr:uid="{A85A831B-D86E-44D5-ABE7-48CC4423EDC8}"/>
    <cellStyle name="%20 - Vurgu1 12" xfId="431" xr:uid="{221DFDF5-B11A-4DAD-881B-118E4A4EE486}"/>
    <cellStyle name="%20 - Vurgu1 13" xfId="451" xr:uid="{12ACE185-8B8D-4C38-A5F7-1ED23C676253}"/>
    <cellStyle name="%20 - Vurgu1 14" xfId="471" xr:uid="{7C6359D1-0D52-48B2-9E9B-549186D9E0B5}"/>
    <cellStyle name="%20 - Vurgu1 15" xfId="491" xr:uid="{711BDE02-C747-4ED5-9AFB-239A342C60CC}"/>
    <cellStyle name="%20 - Vurgu1 16" xfId="512" xr:uid="{2473FE71-7F91-4F69-AA38-BE3D9CEE96A0}"/>
    <cellStyle name="%20 - Vurgu1 17" xfId="532" xr:uid="{C4434D9E-3AE8-4C3E-8251-8E5BB5CEB947}"/>
    <cellStyle name="%20 - Vurgu1 18" xfId="552" xr:uid="{8344DFB5-40A9-48DB-B179-50D11E09EFE5}"/>
    <cellStyle name="%20 - Vurgu1 19" xfId="572" xr:uid="{C4645FB6-106E-4C16-814D-D537CDAB2673}"/>
    <cellStyle name="%20 - Vurgu1 2" xfId="49" xr:uid="{5903A551-99AC-49E7-A27B-3013B9690360}"/>
    <cellStyle name="%20 - Vurgu1 2 2" xfId="194" xr:uid="{EB962FB6-6A85-4E1A-A0C7-4851C475B60B}"/>
    <cellStyle name="%20 - Vurgu1 20" xfId="593" xr:uid="{55AB17E6-49D9-440B-BB9D-852D5948FA60}"/>
    <cellStyle name="%20 - Vurgu1 21" xfId="613" xr:uid="{B90E40C8-66EE-4508-818B-9D929AD989BE}"/>
    <cellStyle name="%20 - Vurgu1 22" xfId="634" xr:uid="{1D2E7B73-982E-4907-BCB0-6CB7FF693E3E}"/>
    <cellStyle name="%20 - Vurgu1 23" xfId="656" xr:uid="{FDB9DA52-B71E-43BA-B5BD-9AF3C82D13DB}"/>
    <cellStyle name="%20 - Vurgu1 24" xfId="677" xr:uid="{337AAFBF-3616-4E6C-9531-78A7FF392D3B}"/>
    <cellStyle name="%20 - Vurgu1 25" xfId="698" xr:uid="{E30EE235-46C8-400A-9315-FDA3360402F2}"/>
    <cellStyle name="%20 - Vurgu1 26" xfId="719" xr:uid="{A21FFF5B-E7A7-4707-9000-451C5F129D60}"/>
    <cellStyle name="%20 - Vurgu1 27" xfId="740" xr:uid="{82196291-80B2-4C1F-9BC1-C48CF79FFF59}"/>
    <cellStyle name="%20 - Vurgu1 28" xfId="761" xr:uid="{EBBC4E53-0BE5-4EF3-BAA1-A57E55303655}"/>
    <cellStyle name="%20 - Vurgu1 29" xfId="781" xr:uid="{75AE1D47-9848-4CC0-8223-E0AB02313583}"/>
    <cellStyle name="%20 - Vurgu1 3" xfId="70" xr:uid="{61C41E7F-6005-4AD0-AF95-C66C0B388269}"/>
    <cellStyle name="%20 - Vurgu1 3 2" xfId="247" xr:uid="{9DFF295E-768D-4039-9586-AB8A57199A6A}"/>
    <cellStyle name="%20 - Vurgu1 30" xfId="802" xr:uid="{9953155A-2F2A-410C-9529-81E9E739D041}"/>
    <cellStyle name="%20 - Vurgu1 31" xfId="174" xr:uid="{C0E939A2-AC11-4804-B9C3-B43438C1DFE3}"/>
    <cellStyle name="%20 - Vurgu1 32" xfId="823" xr:uid="{62E13C7F-4E11-41DE-98D4-8C6D1CB0CC21}"/>
    <cellStyle name="%20 - Vurgu1 33" xfId="844" xr:uid="{ABEFF528-7C27-42F4-8C2E-A42D0867A917}"/>
    <cellStyle name="%20 - Vurgu1 34" xfId="865" xr:uid="{3500EACD-5C85-4B05-A058-6B58D3289C42}"/>
    <cellStyle name="%20 - Vurgu1 35" xfId="886" xr:uid="{4BD551DA-2947-40A6-A13F-1A6A690A1E50}"/>
    <cellStyle name="%20 - Vurgu1 36" xfId="907" xr:uid="{6FFE5044-03F2-4FC5-B8E3-6AD0E91A098D}"/>
    <cellStyle name="%20 - Vurgu1 37" xfId="928" xr:uid="{96211D05-DE40-46C4-A8E3-BCDC676058C4}"/>
    <cellStyle name="%20 - Vurgu1 38" xfId="949" xr:uid="{F15FBFEF-0CA2-4CCE-815F-058E9493BC16}"/>
    <cellStyle name="%20 - Vurgu1 4" xfId="90" xr:uid="{5D23D2BC-E9F2-484E-914E-866D3C26520D}"/>
    <cellStyle name="%20 - Vurgu1 4 2" xfId="267" xr:uid="{72B3E7BD-003F-400B-A8B3-12AF640476A7}"/>
    <cellStyle name="%20 - Vurgu1 5" xfId="111" xr:uid="{80E91232-5185-4FBC-B7FA-7F766930AB80}"/>
    <cellStyle name="%20 - Vurgu1 5 2" xfId="287" xr:uid="{8B435D24-2562-4048-9BEF-4E539980A7DF}"/>
    <cellStyle name="%20 - Vurgu1 6" xfId="131" xr:uid="{84C1634C-D225-43E1-A4CE-0FEE98F42E67}"/>
    <cellStyle name="%20 - Vurgu1 6 2" xfId="308" xr:uid="{6CDE134E-35F6-4E03-B763-9F2B1E1CC787}"/>
    <cellStyle name="%20 - Vurgu1 7" xfId="153" xr:uid="{EEE048C1-DA49-4158-8B05-0ACC20C3892A}"/>
    <cellStyle name="%20 - Vurgu1 7 2" xfId="328" xr:uid="{19E384C0-BD07-4410-AAB9-E20BB7488F86}"/>
    <cellStyle name="%20 - Vurgu1 8" xfId="349" xr:uid="{9DC01169-6693-4AC9-ACDE-76F3DE1A332E}"/>
    <cellStyle name="%20 - Vurgu1 9" xfId="370" xr:uid="{72544806-31CC-44CE-A86F-1828FDDFDB09}"/>
    <cellStyle name="%20 - Vurgu2" xfId="22" builtinId="34" customBuiltin="1"/>
    <cellStyle name="%20 - Vurgu2 10" xfId="393" xr:uid="{82C8B1CE-CF3D-4ED3-B18F-C8ADA446F333}"/>
    <cellStyle name="%20 - Vurgu2 11" xfId="414" xr:uid="{DB5BF43A-7F40-42B3-B91F-395BBAA0A260}"/>
    <cellStyle name="%20 - Vurgu2 12" xfId="434" xr:uid="{D1310FD1-3469-4C5F-BAB8-330AE62F3E97}"/>
    <cellStyle name="%20 - Vurgu2 13" xfId="454" xr:uid="{F2FDEC6B-D1CB-42D8-B8EA-FB17C3E498BC}"/>
    <cellStyle name="%20 - Vurgu2 14" xfId="474" xr:uid="{6AE10EB5-0D17-40A9-829D-1F3C8F27A771}"/>
    <cellStyle name="%20 - Vurgu2 15" xfId="494" xr:uid="{DD167DDD-6340-4B7B-AC48-BB4F71861DB4}"/>
    <cellStyle name="%20 - Vurgu2 16" xfId="515" xr:uid="{7D0A9219-E573-4A70-9988-36F4AE194660}"/>
    <cellStyle name="%20 - Vurgu2 17" xfId="535" xr:uid="{6664C6DC-2675-461C-8A1D-8F2DB8D3F106}"/>
    <cellStyle name="%20 - Vurgu2 18" xfId="555" xr:uid="{6425DBCA-3054-4012-8EF9-A70A632B78CA}"/>
    <cellStyle name="%20 - Vurgu2 19" xfId="575" xr:uid="{77B5C2EF-0708-4036-9C9A-DDF2FBC00C18}"/>
    <cellStyle name="%20 - Vurgu2 2" xfId="52" xr:uid="{F290FBC4-2986-4D83-B437-7FD3F5F23A95}"/>
    <cellStyle name="%20 - Vurgu2 2 2" xfId="195" xr:uid="{5E42CCEF-F5EA-4193-9621-E25EAD2F8E20}"/>
    <cellStyle name="%20 - Vurgu2 20" xfId="596" xr:uid="{3E5DC8E2-22FD-42C0-AB44-E3749DA67A1E}"/>
    <cellStyle name="%20 - Vurgu2 21" xfId="616" xr:uid="{2872CFBF-211B-49C8-A3D4-C32EC5475EED}"/>
    <cellStyle name="%20 - Vurgu2 22" xfId="637" xr:uid="{D79E7E98-1128-4350-B13F-3C0C81203476}"/>
    <cellStyle name="%20 - Vurgu2 23" xfId="659" xr:uid="{3F62C735-AB0A-43D5-821F-7DC1799DF617}"/>
    <cellStyle name="%20 - Vurgu2 24" xfId="680" xr:uid="{78A022B0-588B-4F87-BCDE-496BD29442C0}"/>
    <cellStyle name="%20 - Vurgu2 25" xfId="701" xr:uid="{034D3CC4-252B-43A3-A88C-F2BBAF34B334}"/>
    <cellStyle name="%20 - Vurgu2 26" xfId="722" xr:uid="{E0CDC1F2-66E8-4FA5-9FA2-F0E51987CB6F}"/>
    <cellStyle name="%20 - Vurgu2 27" xfId="743" xr:uid="{50530A28-FB83-43D1-9FB6-45D3B1A3F829}"/>
    <cellStyle name="%20 - Vurgu2 28" xfId="764" xr:uid="{97718FC7-4403-4679-9205-26D2DAE49A19}"/>
    <cellStyle name="%20 - Vurgu2 29" xfId="784" xr:uid="{032D5CE8-6D0E-4197-93B1-CA6E5FBF5FE4}"/>
    <cellStyle name="%20 - Vurgu2 3" xfId="73" xr:uid="{51827BDC-01B5-4F19-8932-C3BBBCA024E5}"/>
    <cellStyle name="%20 - Vurgu2 3 2" xfId="250" xr:uid="{E7AB7241-FFF7-4AAE-A1AE-5169B15835B9}"/>
    <cellStyle name="%20 - Vurgu2 30" xfId="805" xr:uid="{535D7AE6-D9DC-4FD5-B08E-325AED9FDD36}"/>
    <cellStyle name="%20 - Vurgu2 31" xfId="177" xr:uid="{A7F4DDC8-965C-48EF-A654-0B078AE847DF}"/>
    <cellStyle name="%20 - Vurgu2 32" xfId="826" xr:uid="{D2418492-6BBB-4ACE-B27B-E39E3B099B3B}"/>
    <cellStyle name="%20 - Vurgu2 33" xfId="847" xr:uid="{456DBD46-5E70-4A6B-9EE5-20C903838973}"/>
    <cellStyle name="%20 - Vurgu2 34" xfId="868" xr:uid="{832C9A01-F41F-4510-8EE5-2CCADF8879DF}"/>
    <cellStyle name="%20 - Vurgu2 35" xfId="889" xr:uid="{92409609-2208-4744-82A8-E49044487131}"/>
    <cellStyle name="%20 - Vurgu2 36" xfId="910" xr:uid="{CA216445-C981-412E-936B-75BE1FCA128D}"/>
    <cellStyle name="%20 - Vurgu2 37" xfId="931" xr:uid="{F2AFC7CA-D334-4647-8EF7-9FD1BD2F433A}"/>
    <cellStyle name="%20 - Vurgu2 38" xfId="952" xr:uid="{4A4AF0D2-028B-426B-9C9C-5338E323E06F}"/>
    <cellStyle name="%20 - Vurgu2 4" xfId="93" xr:uid="{79DAA366-AA6E-4052-AC9F-3FBC795C6132}"/>
    <cellStyle name="%20 - Vurgu2 4 2" xfId="270" xr:uid="{F17616DE-BB13-434F-BB96-F1CA074BD5BF}"/>
    <cellStyle name="%20 - Vurgu2 5" xfId="114" xr:uid="{2313ECA1-137A-40FC-86B7-92A07E613AB4}"/>
    <cellStyle name="%20 - Vurgu2 5 2" xfId="290" xr:uid="{984C2F45-460B-4BD6-A07E-0250CE12E42A}"/>
    <cellStyle name="%20 - Vurgu2 6" xfId="134" xr:uid="{69126CE9-111E-4677-B8C7-F2BFC8E0999D}"/>
    <cellStyle name="%20 - Vurgu2 6 2" xfId="311" xr:uid="{85CCF354-98FE-4887-B064-34A21D13DE0D}"/>
    <cellStyle name="%20 - Vurgu2 7" xfId="156" xr:uid="{225E4C8F-0998-4C3A-8758-175053E3FDC6}"/>
    <cellStyle name="%20 - Vurgu2 7 2" xfId="331" xr:uid="{5245F23D-20BD-4C3A-838D-41CB7A8E48A9}"/>
    <cellStyle name="%20 - Vurgu2 8" xfId="352" xr:uid="{17B6CAEA-EC2F-4263-9748-61357EF1198B}"/>
    <cellStyle name="%20 - Vurgu2 9" xfId="373" xr:uid="{4DD8A1ED-5150-4CB9-8FF0-B3BE5D0D360A}"/>
    <cellStyle name="%20 - Vurgu3" xfId="26" builtinId="38" customBuiltin="1"/>
    <cellStyle name="%20 - Vurgu3 10" xfId="396" xr:uid="{6C69C419-3CF9-476A-93F4-FEAFB6347A9D}"/>
    <cellStyle name="%20 - Vurgu3 11" xfId="417" xr:uid="{9BD8C965-F1F7-4182-B56D-D38FE9D6D1A4}"/>
    <cellStyle name="%20 - Vurgu3 12" xfId="437" xr:uid="{FC112502-E105-4C41-902A-E841618F05BE}"/>
    <cellStyle name="%20 - Vurgu3 13" xfId="457" xr:uid="{6A8F0ACF-561F-4385-858B-A458FC52A966}"/>
    <cellStyle name="%20 - Vurgu3 14" xfId="477" xr:uid="{BE7B615F-A5E9-4F78-9546-8440F8CC87EE}"/>
    <cellStyle name="%20 - Vurgu3 15" xfId="497" xr:uid="{969AF726-53E7-4DB0-AB29-FA5B44A5E92B}"/>
    <cellStyle name="%20 - Vurgu3 16" xfId="518" xr:uid="{61D41BBE-20B2-4501-91BA-CA8D4486E723}"/>
    <cellStyle name="%20 - Vurgu3 17" xfId="538" xr:uid="{7807EFD8-F3A9-4FB4-AA91-C0D1B950D8E3}"/>
    <cellStyle name="%20 - Vurgu3 18" xfId="558" xr:uid="{25E6DA5D-2F80-4653-8B09-D916DC99A91B}"/>
    <cellStyle name="%20 - Vurgu3 19" xfId="578" xr:uid="{D847143D-020F-4B91-B1F3-0CE64CC0C0F2}"/>
    <cellStyle name="%20 - Vurgu3 2" xfId="55" xr:uid="{3B484658-90BB-4A0D-A856-03ED58BD9D5F}"/>
    <cellStyle name="%20 - Vurgu3 2 2" xfId="196" xr:uid="{50245927-4AE0-4F3B-92B5-C48422A304D5}"/>
    <cellStyle name="%20 - Vurgu3 20" xfId="599" xr:uid="{B0DB9C7B-97E1-46E2-B848-4F717EE0270B}"/>
    <cellStyle name="%20 - Vurgu3 21" xfId="619" xr:uid="{883C6E6A-C419-4105-8EF2-DF60572FDBE2}"/>
    <cellStyle name="%20 - Vurgu3 22" xfId="640" xr:uid="{09D9D6BC-042F-41E7-ADE5-72B855B9BA00}"/>
    <cellStyle name="%20 - Vurgu3 23" xfId="662" xr:uid="{06613266-AE7E-49F9-899F-88ACE0378978}"/>
    <cellStyle name="%20 - Vurgu3 24" xfId="683" xr:uid="{90108EB9-8BFA-4D99-827C-9A6C3B119B8C}"/>
    <cellStyle name="%20 - Vurgu3 25" xfId="704" xr:uid="{61AB50BD-8D86-4EF0-9F4A-3ABBC7755A1D}"/>
    <cellStyle name="%20 - Vurgu3 26" xfId="725" xr:uid="{CD36BFB2-9A31-4FD3-9FD7-3C7EC787353A}"/>
    <cellStyle name="%20 - Vurgu3 27" xfId="746" xr:uid="{63E70C2E-2B08-4D0D-9820-8B6758E78467}"/>
    <cellStyle name="%20 - Vurgu3 28" xfId="767" xr:uid="{A0AA0EFB-7292-4FD2-85A6-BB1374A1738E}"/>
    <cellStyle name="%20 - Vurgu3 29" xfId="787" xr:uid="{870CBEA5-B7C6-464E-8B8E-66ADF03E6A5A}"/>
    <cellStyle name="%20 - Vurgu3 3" xfId="76" xr:uid="{93811947-870A-4045-B337-4642006E7A1E}"/>
    <cellStyle name="%20 - Vurgu3 3 2" xfId="253" xr:uid="{E5DDF662-42A8-44EE-A629-AF180E08A2F5}"/>
    <cellStyle name="%20 - Vurgu3 30" xfId="808" xr:uid="{8EE7F52E-ECA2-4F9D-8D7F-093288647DC5}"/>
    <cellStyle name="%20 - Vurgu3 31" xfId="180" xr:uid="{3BF4FCDF-5746-46FE-8026-929CE3B99620}"/>
    <cellStyle name="%20 - Vurgu3 32" xfId="829" xr:uid="{C4DA2F87-172F-43BE-B425-51E90AB61E5C}"/>
    <cellStyle name="%20 - Vurgu3 33" xfId="850" xr:uid="{4F1365F0-F2F6-4EBA-81B7-D477F7A6DF0D}"/>
    <cellStyle name="%20 - Vurgu3 34" xfId="871" xr:uid="{2AE0D095-9D6F-43C0-AD59-31D2AE6AA3E9}"/>
    <cellStyle name="%20 - Vurgu3 35" xfId="892" xr:uid="{78067325-BEC7-44BB-92FD-283B6BA76A40}"/>
    <cellStyle name="%20 - Vurgu3 36" xfId="913" xr:uid="{CCE9A53E-E565-4B96-86A8-1B519A9DAF8E}"/>
    <cellStyle name="%20 - Vurgu3 37" xfId="934" xr:uid="{001E06AC-0162-4864-A3F5-EA7378DB7D5D}"/>
    <cellStyle name="%20 - Vurgu3 38" xfId="955" xr:uid="{B69A7B15-1DC2-4184-83C4-0CFBA878BF8D}"/>
    <cellStyle name="%20 - Vurgu3 4" xfId="96" xr:uid="{4A5B9F0D-795F-4680-AC22-52E2EBC7A3DF}"/>
    <cellStyle name="%20 - Vurgu3 4 2" xfId="273" xr:uid="{7F8B99DB-7AB2-4505-BA51-CCEC7AAEC311}"/>
    <cellStyle name="%20 - Vurgu3 5" xfId="117" xr:uid="{8BA37D0D-D6B0-4715-832A-B7999CF47D2A}"/>
    <cellStyle name="%20 - Vurgu3 5 2" xfId="293" xr:uid="{AABE8092-C8C5-4CFE-B370-7B65AA142FD0}"/>
    <cellStyle name="%20 - Vurgu3 6" xfId="137" xr:uid="{F5F27823-77E5-4EE3-9A4A-68FFF1024B8E}"/>
    <cellStyle name="%20 - Vurgu3 6 2" xfId="314" xr:uid="{35F1FAC9-1772-4909-97A0-22C7959F5DF3}"/>
    <cellStyle name="%20 - Vurgu3 7" xfId="159" xr:uid="{8EB3A892-D06B-4AFD-87D9-BA50919E2BDE}"/>
    <cellStyle name="%20 - Vurgu3 7 2" xfId="334" xr:uid="{866BC8D3-2D39-41BD-B6AB-0833A5681E8E}"/>
    <cellStyle name="%20 - Vurgu3 8" xfId="355" xr:uid="{C7406EBD-3091-4526-88E0-F3AFAEDA2A82}"/>
    <cellStyle name="%20 - Vurgu3 9" xfId="376" xr:uid="{4A216827-E305-499A-BA0B-2CA685A50DE4}"/>
    <cellStyle name="%20 - Vurgu4" xfId="30" builtinId="42" customBuiltin="1"/>
    <cellStyle name="%20 - Vurgu4 10" xfId="399" xr:uid="{887CC80D-2E32-4C9D-A273-F702F395B085}"/>
    <cellStyle name="%20 - Vurgu4 11" xfId="420" xr:uid="{1168C37E-AB55-496F-8EC0-3594F63E1273}"/>
    <cellStyle name="%20 - Vurgu4 12" xfId="440" xr:uid="{A84A60CB-0F43-4BFD-82CD-7A25CE4660C3}"/>
    <cellStyle name="%20 - Vurgu4 13" xfId="460" xr:uid="{DE3DA75A-5FFA-404C-8743-F350D62C0A05}"/>
    <cellStyle name="%20 - Vurgu4 14" xfId="480" xr:uid="{F74C7449-DEFD-4EC7-9D7F-0591627694D0}"/>
    <cellStyle name="%20 - Vurgu4 15" xfId="500" xr:uid="{012B5906-8D7C-45D2-9C27-9ABD40ACA160}"/>
    <cellStyle name="%20 - Vurgu4 16" xfId="521" xr:uid="{8662C59D-58B9-46D8-92DF-673538DDDCC7}"/>
    <cellStyle name="%20 - Vurgu4 17" xfId="541" xr:uid="{3E8CB19C-DD1C-419E-A1AB-04BB5A4A4E99}"/>
    <cellStyle name="%20 - Vurgu4 18" xfId="561" xr:uid="{FFA79C39-B346-4029-94F2-A4520D3B0D4C}"/>
    <cellStyle name="%20 - Vurgu4 19" xfId="581" xr:uid="{CF4C89F1-6D3E-4943-A814-F09E9AF973F8}"/>
    <cellStyle name="%20 - Vurgu4 2" xfId="58" xr:uid="{5E40A506-DD7C-4ECE-A345-7820BFF70595}"/>
    <cellStyle name="%20 - Vurgu4 2 2" xfId="197" xr:uid="{FFCEC76C-1835-4144-B287-582F99FF5088}"/>
    <cellStyle name="%20 - Vurgu4 20" xfId="602" xr:uid="{50A4383A-9680-4E37-9C8E-59707834505E}"/>
    <cellStyle name="%20 - Vurgu4 21" xfId="622" xr:uid="{F69B3FD9-68BD-4D51-A3B7-D7AA0A824E6E}"/>
    <cellStyle name="%20 - Vurgu4 22" xfId="643" xr:uid="{E39F8104-7850-479A-AE7E-AE27198FB0B5}"/>
    <cellStyle name="%20 - Vurgu4 23" xfId="665" xr:uid="{F9C76C59-51F6-44FC-B5D6-4A29B00FA043}"/>
    <cellStyle name="%20 - Vurgu4 24" xfId="686" xr:uid="{2A399BFC-9318-44A8-A608-8B6194DAE7AC}"/>
    <cellStyle name="%20 - Vurgu4 25" xfId="707" xr:uid="{328CD739-1C88-4CDD-936C-81369B7AD536}"/>
    <cellStyle name="%20 - Vurgu4 26" xfId="728" xr:uid="{F13BC504-4981-4228-A2B3-D092EF1F8A3B}"/>
    <cellStyle name="%20 - Vurgu4 27" xfId="749" xr:uid="{0DE2A16C-B3CD-4454-9251-6D301B9ACB0E}"/>
    <cellStyle name="%20 - Vurgu4 28" xfId="770" xr:uid="{77D01418-BEA6-4FC8-9BB3-0AF3FAAB2755}"/>
    <cellStyle name="%20 - Vurgu4 29" xfId="790" xr:uid="{7B9B56E4-06A8-4DB9-A96F-D760DD6D5CCB}"/>
    <cellStyle name="%20 - Vurgu4 3" xfId="79" xr:uid="{D49E616C-0879-4819-9A1A-5D937E7F41D1}"/>
    <cellStyle name="%20 - Vurgu4 3 2" xfId="256" xr:uid="{8C382453-854A-45ED-8302-E862988BA67E}"/>
    <cellStyle name="%20 - Vurgu4 30" xfId="811" xr:uid="{076BB441-2422-4909-B325-B4A6B475F383}"/>
    <cellStyle name="%20 - Vurgu4 31" xfId="183" xr:uid="{E37CFD29-CD49-445E-93DA-C6AAB81F8806}"/>
    <cellStyle name="%20 - Vurgu4 32" xfId="832" xr:uid="{3FD72BDE-07ED-4393-A0E4-80F2875F7A3E}"/>
    <cellStyle name="%20 - Vurgu4 33" xfId="853" xr:uid="{4D231D43-8E3B-47E4-B379-8BEF4882803D}"/>
    <cellStyle name="%20 - Vurgu4 34" xfId="874" xr:uid="{43785613-6244-4393-82B1-7EAB12806992}"/>
    <cellStyle name="%20 - Vurgu4 35" xfId="895" xr:uid="{E7C34BD3-5C55-4009-98AD-47790D488556}"/>
    <cellStyle name="%20 - Vurgu4 36" xfId="916" xr:uid="{B4F48C69-F88F-45E5-A959-28A1423083B5}"/>
    <cellStyle name="%20 - Vurgu4 37" xfId="937" xr:uid="{B1E6ED2A-4EE4-43D5-815D-385E1C363DEA}"/>
    <cellStyle name="%20 - Vurgu4 38" xfId="958" xr:uid="{E0C8A9C5-4350-43DB-9E2E-2F534279708A}"/>
    <cellStyle name="%20 - Vurgu4 4" xfId="99" xr:uid="{180D2C15-2F27-4291-8733-721112FB3DD9}"/>
    <cellStyle name="%20 - Vurgu4 4 2" xfId="276" xr:uid="{314E2F63-8486-4571-8F9C-B155A2C32CE3}"/>
    <cellStyle name="%20 - Vurgu4 5" xfId="120" xr:uid="{689A85FE-8C36-417D-A8EC-D44ACCC2AAB8}"/>
    <cellStyle name="%20 - Vurgu4 5 2" xfId="296" xr:uid="{E2A9339A-5F04-4462-9643-A3717F5A4809}"/>
    <cellStyle name="%20 - Vurgu4 6" xfId="140" xr:uid="{644B7E69-2F31-4B1E-90C4-2E1915982698}"/>
    <cellStyle name="%20 - Vurgu4 6 2" xfId="317" xr:uid="{3B14CECF-E5B0-4795-947A-357ED6E05FA3}"/>
    <cellStyle name="%20 - Vurgu4 7" xfId="162" xr:uid="{8FCD6071-7E28-4E3E-AB9D-E8CE06E65D85}"/>
    <cellStyle name="%20 - Vurgu4 7 2" xfId="337" xr:uid="{FB113E22-A876-472D-A232-4F6F6F80A6D3}"/>
    <cellStyle name="%20 - Vurgu4 8" xfId="358" xr:uid="{30375930-B63D-47FB-8427-BF5B62C10C01}"/>
    <cellStyle name="%20 - Vurgu4 9" xfId="379" xr:uid="{CDE6A5DE-F43A-4C2C-8950-3F41981F123F}"/>
    <cellStyle name="%20 - Vurgu5" xfId="34" builtinId="46" customBuiltin="1"/>
    <cellStyle name="%20 - Vurgu5 10" xfId="402" xr:uid="{27754BFF-F477-437C-8F49-1A8C11141D5C}"/>
    <cellStyle name="%20 - Vurgu5 11" xfId="423" xr:uid="{CDE0198D-DF47-42B4-BDCE-AA6460CEA459}"/>
    <cellStyle name="%20 - Vurgu5 12" xfId="443" xr:uid="{97C427F4-948A-432E-84EC-F08F5857E95D}"/>
    <cellStyle name="%20 - Vurgu5 13" xfId="463" xr:uid="{C3B930D5-6C19-4CCB-8CA2-7B9033B24250}"/>
    <cellStyle name="%20 - Vurgu5 14" xfId="483" xr:uid="{E5F48CE0-63CD-469C-91C0-332C0C3CE8EB}"/>
    <cellStyle name="%20 - Vurgu5 15" xfId="503" xr:uid="{90887BEC-8E5A-4BB7-AB00-F62885EDD876}"/>
    <cellStyle name="%20 - Vurgu5 16" xfId="524" xr:uid="{9A1F1FFB-8D88-4347-9628-C6945DA8068E}"/>
    <cellStyle name="%20 - Vurgu5 17" xfId="544" xr:uid="{4283478E-79D4-42D0-9A0D-61A98ED01ABD}"/>
    <cellStyle name="%20 - Vurgu5 18" xfId="564" xr:uid="{F81A847E-03C1-48A8-A660-0F867C1D6E28}"/>
    <cellStyle name="%20 - Vurgu5 19" xfId="584" xr:uid="{3A853EBE-7B40-4957-ABA7-5D790456192D}"/>
    <cellStyle name="%20 - Vurgu5 2" xfId="61" xr:uid="{0C8B083F-57AA-4FBD-9DAD-A473FDB49EE6}"/>
    <cellStyle name="%20 - Vurgu5 2 2" xfId="198" xr:uid="{1ED197A5-FB97-461E-8739-A30C50D4CE3D}"/>
    <cellStyle name="%20 - Vurgu5 20" xfId="605" xr:uid="{60F62CEB-9CA2-40CF-A6C7-3E5ACBD6EAEB}"/>
    <cellStyle name="%20 - Vurgu5 21" xfId="625" xr:uid="{2ECC3C46-11E8-4F44-B1F5-BC633E056ED5}"/>
    <cellStyle name="%20 - Vurgu5 22" xfId="646" xr:uid="{10E66401-031D-4E27-944E-EEA2C3EB72B2}"/>
    <cellStyle name="%20 - Vurgu5 23" xfId="668" xr:uid="{59253784-59F8-42DC-807F-F1C3EDA2F8E4}"/>
    <cellStyle name="%20 - Vurgu5 24" xfId="689" xr:uid="{76E44BF1-CA46-4125-81D7-1A7D04E040C6}"/>
    <cellStyle name="%20 - Vurgu5 25" xfId="710" xr:uid="{793717CC-C9D1-49CA-B11B-133F29FD46DE}"/>
    <cellStyle name="%20 - Vurgu5 26" xfId="731" xr:uid="{954899DC-E3B7-494B-8BFF-0AB08B7242FB}"/>
    <cellStyle name="%20 - Vurgu5 27" xfId="752" xr:uid="{2CA48B5D-18AA-4C8E-BFBF-7FBCB453A78E}"/>
    <cellStyle name="%20 - Vurgu5 28" xfId="773" xr:uid="{239AD8F2-7C46-4B22-9547-45CA06F94D5C}"/>
    <cellStyle name="%20 - Vurgu5 29" xfId="793" xr:uid="{8D6BE515-FCDC-4B77-9F37-5A900922A6F9}"/>
    <cellStyle name="%20 - Vurgu5 3" xfId="82" xr:uid="{503DF593-C379-4472-A71F-C1CCF1F1E95A}"/>
    <cellStyle name="%20 - Vurgu5 3 2" xfId="259" xr:uid="{41F1AB65-D0B0-42DC-B969-B3D414C096E0}"/>
    <cellStyle name="%20 - Vurgu5 30" xfId="814" xr:uid="{7896E9DB-1FB7-45F5-B32C-7EBC6E19BEC2}"/>
    <cellStyle name="%20 - Vurgu5 31" xfId="186" xr:uid="{3C8BE60E-C7CD-4CC9-A7AD-F4BCEB79480B}"/>
    <cellStyle name="%20 - Vurgu5 32" xfId="835" xr:uid="{3A60B701-B40C-4E2B-9BD8-F3D4EA07144F}"/>
    <cellStyle name="%20 - Vurgu5 33" xfId="856" xr:uid="{1F5376F2-86F7-424C-AEA4-4F7A52734F49}"/>
    <cellStyle name="%20 - Vurgu5 34" xfId="877" xr:uid="{C8780090-B72C-4CC7-AB75-676D640C67B2}"/>
    <cellStyle name="%20 - Vurgu5 35" xfId="898" xr:uid="{96682F49-999C-4512-A8EB-3EC4BF53B15A}"/>
    <cellStyle name="%20 - Vurgu5 36" xfId="919" xr:uid="{04AD727A-52AF-4DB4-BEB7-E93CBF0AA97B}"/>
    <cellStyle name="%20 - Vurgu5 37" xfId="940" xr:uid="{8145939F-854D-4627-8B42-7AAF399F67EB}"/>
    <cellStyle name="%20 - Vurgu5 38" xfId="961" xr:uid="{1D1542F0-48CA-43F8-9A99-4546D3754118}"/>
    <cellStyle name="%20 - Vurgu5 4" xfId="102" xr:uid="{ED3153C5-4AA3-4BBE-8B85-EEDC6FA6F902}"/>
    <cellStyle name="%20 - Vurgu5 4 2" xfId="279" xr:uid="{5C389D93-2F08-4E22-AD4C-BAC3547516F0}"/>
    <cellStyle name="%20 - Vurgu5 5" xfId="123" xr:uid="{4D908E14-6029-4F70-8544-90B814215E95}"/>
    <cellStyle name="%20 - Vurgu5 5 2" xfId="299" xr:uid="{E6C2EB4B-14F3-490E-9B2D-3FBAC1CC1DF9}"/>
    <cellStyle name="%20 - Vurgu5 6" xfId="143" xr:uid="{7B974670-3936-4AB8-8B34-B4F05CA2CEF6}"/>
    <cellStyle name="%20 - Vurgu5 6 2" xfId="320" xr:uid="{9B41B1D7-8910-4D3D-B9F7-953F8A31FB05}"/>
    <cellStyle name="%20 - Vurgu5 7" xfId="165" xr:uid="{70661409-41E2-4ABD-B1E6-E6C66130D3B1}"/>
    <cellStyle name="%20 - Vurgu5 7 2" xfId="340" xr:uid="{8104E424-02B8-4677-BE90-B9C4B3C2DEE5}"/>
    <cellStyle name="%20 - Vurgu5 8" xfId="361" xr:uid="{B10205FC-E527-40F5-8285-38318096C2EB}"/>
    <cellStyle name="%20 - Vurgu5 9" xfId="382" xr:uid="{C2F5234F-B570-4FA1-A589-D58F8A40626B}"/>
    <cellStyle name="%20 - Vurgu6" xfId="38" builtinId="50" customBuiltin="1"/>
    <cellStyle name="%20 - Vurgu6 10" xfId="405" xr:uid="{9C6DF050-BBF6-4803-B879-105FF01CC501}"/>
    <cellStyle name="%20 - Vurgu6 11" xfId="426" xr:uid="{2A86DAA9-3FE9-4538-8985-61BD7704372D}"/>
    <cellStyle name="%20 - Vurgu6 12" xfId="446" xr:uid="{D6FC0BFF-5B56-4162-94AD-5D5DDE7C99F8}"/>
    <cellStyle name="%20 - Vurgu6 13" xfId="466" xr:uid="{FDB2A0CA-6A7B-499D-970F-59AC7EC90ADA}"/>
    <cellStyle name="%20 - Vurgu6 14" xfId="486" xr:uid="{15756743-4E0A-47D5-A71D-3401F5B9B64B}"/>
    <cellStyle name="%20 - Vurgu6 15" xfId="506" xr:uid="{3625977C-3F13-429A-B18E-3522D0A29C6C}"/>
    <cellStyle name="%20 - Vurgu6 16" xfId="527" xr:uid="{FC436C96-A385-4347-AFE3-633ADF55EC69}"/>
    <cellStyle name="%20 - Vurgu6 17" xfId="547" xr:uid="{4E55D0C5-1C19-4F24-AAF4-E388343FE625}"/>
    <cellStyle name="%20 - Vurgu6 18" xfId="567" xr:uid="{93A4BBDD-EC9F-4444-93D8-3CF0A6998B1F}"/>
    <cellStyle name="%20 - Vurgu6 19" xfId="587" xr:uid="{B1F80BA4-8004-40C6-97FE-2689CCA86A5F}"/>
    <cellStyle name="%20 - Vurgu6 2" xfId="64" xr:uid="{48FC696D-3085-4AFD-849F-F5E66DE5A16B}"/>
    <cellStyle name="%20 - Vurgu6 2 2" xfId="199" xr:uid="{E8D59700-F214-4273-9631-B4216F1FB940}"/>
    <cellStyle name="%20 - Vurgu6 20" xfId="608" xr:uid="{55F4E24A-6D1F-4844-ACA2-F908EAACA782}"/>
    <cellStyle name="%20 - Vurgu6 21" xfId="628" xr:uid="{AAD9A794-37BB-403A-842A-A2A5328803F8}"/>
    <cellStyle name="%20 - Vurgu6 22" xfId="649" xr:uid="{318F8858-7F18-466B-A380-F243C104A172}"/>
    <cellStyle name="%20 - Vurgu6 23" xfId="671" xr:uid="{B7248DAF-83FB-491D-8350-AB3EC3B3DCA4}"/>
    <cellStyle name="%20 - Vurgu6 24" xfId="692" xr:uid="{9A600519-B226-46B9-87F6-F661131FB082}"/>
    <cellStyle name="%20 - Vurgu6 25" xfId="713" xr:uid="{EE8C7353-5139-478B-8B48-F771088BA2CA}"/>
    <cellStyle name="%20 - Vurgu6 26" xfId="734" xr:uid="{1DC84004-F9FA-442E-87AE-6F11DB2F6A3C}"/>
    <cellStyle name="%20 - Vurgu6 27" xfId="755" xr:uid="{D052B54A-3C12-42B4-BACC-193ECB1AB7FD}"/>
    <cellStyle name="%20 - Vurgu6 28" xfId="776" xr:uid="{58EFE1F8-5DC6-42F3-84B1-4D142BD2B8DA}"/>
    <cellStyle name="%20 - Vurgu6 29" xfId="796" xr:uid="{700003CE-C902-4AC0-84C2-ED388DC20255}"/>
    <cellStyle name="%20 - Vurgu6 3" xfId="85" xr:uid="{B2960B82-B9B8-49F0-9FBA-FA2B8A24C211}"/>
    <cellStyle name="%20 - Vurgu6 3 2" xfId="262" xr:uid="{E604C0C1-49D6-4962-8BF3-6049E87F06E5}"/>
    <cellStyle name="%20 - Vurgu6 30" xfId="817" xr:uid="{006EA059-A06E-428B-B733-EF8AFE0CE05A}"/>
    <cellStyle name="%20 - Vurgu6 31" xfId="189" xr:uid="{0DE00E54-6E8E-48F0-9666-083E60F83DED}"/>
    <cellStyle name="%20 - Vurgu6 32" xfId="838" xr:uid="{201E1EDD-30E6-46BD-B379-DE9DB6A766D5}"/>
    <cellStyle name="%20 - Vurgu6 33" xfId="859" xr:uid="{E4F0EEA3-162A-4875-A728-5403AC5ED35F}"/>
    <cellStyle name="%20 - Vurgu6 34" xfId="880" xr:uid="{09936709-8FF2-44B5-B5E6-7948EA4CDB90}"/>
    <cellStyle name="%20 - Vurgu6 35" xfId="901" xr:uid="{56AA9A8C-B251-4F25-AA46-0DD2B10A1231}"/>
    <cellStyle name="%20 - Vurgu6 36" xfId="922" xr:uid="{0100B58D-9BDC-4E78-A48D-89A32272980F}"/>
    <cellStyle name="%20 - Vurgu6 37" xfId="943" xr:uid="{5194F0D4-146C-4A80-81EB-2069EF64C0AF}"/>
    <cellStyle name="%20 - Vurgu6 38" xfId="964" xr:uid="{4C34E890-B073-47E1-8E47-9E67981B6F11}"/>
    <cellStyle name="%20 - Vurgu6 4" xfId="105" xr:uid="{E71C1F84-8939-4777-B64A-0B6A43CF07F2}"/>
    <cellStyle name="%20 - Vurgu6 4 2" xfId="282" xr:uid="{C8EE9D51-C4C7-41DE-BA2F-7A5135C3EC6F}"/>
    <cellStyle name="%20 - Vurgu6 5" xfId="126" xr:uid="{946E2F5B-480C-4B17-BD16-DB44805BEA7E}"/>
    <cellStyle name="%20 - Vurgu6 5 2" xfId="302" xr:uid="{EE7E90CB-CEB0-48B8-9401-8D59C53A72E9}"/>
    <cellStyle name="%20 - Vurgu6 6" xfId="146" xr:uid="{43C05D5B-F044-4263-B51B-EA3C8F9EE131}"/>
    <cellStyle name="%20 - Vurgu6 6 2" xfId="323" xr:uid="{E1BD8B3D-DD4B-4C64-915F-450FCFB43C06}"/>
    <cellStyle name="%20 - Vurgu6 7" xfId="168" xr:uid="{709021CE-931F-4236-9F6F-4F7D038EBA8C}"/>
    <cellStyle name="%20 - Vurgu6 7 2" xfId="343" xr:uid="{12FA21D6-B842-4D1C-88BB-44D948EAD8DC}"/>
    <cellStyle name="%20 - Vurgu6 8" xfId="364" xr:uid="{2C02F3A0-5698-40A7-8CC4-F9B5F2DF3D37}"/>
    <cellStyle name="%20 - Vurgu6 9" xfId="385" xr:uid="{99D02376-E36D-4161-ADF9-E6055C35379F}"/>
    <cellStyle name="%40 - Vurgu1" xfId="19" builtinId="31" customBuiltin="1"/>
    <cellStyle name="%40 - Vurgu1 10" xfId="391" xr:uid="{BE43743A-9ED3-4016-BAA0-2049A816667E}"/>
    <cellStyle name="%40 - Vurgu1 11" xfId="412" xr:uid="{C0EC40CC-87F4-47BB-804D-B47EDFC56C34}"/>
    <cellStyle name="%40 - Vurgu1 12" xfId="432" xr:uid="{9FF2DD34-0532-4340-86EA-88C5696DF4C6}"/>
    <cellStyle name="%40 - Vurgu1 13" xfId="452" xr:uid="{E75FE731-EDEE-4019-B281-0B049469B832}"/>
    <cellStyle name="%40 - Vurgu1 14" xfId="472" xr:uid="{06945859-9ADA-46A8-894F-196F15D6953B}"/>
    <cellStyle name="%40 - Vurgu1 15" xfId="492" xr:uid="{C909EAC0-63CD-4F0A-8373-345700B26F49}"/>
    <cellStyle name="%40 - Vurgu1 16" xfId="513" xr:uid="{9968D246-5027-43ED-8196-FE13D44DFF86}"/>
    <cellStyle name="%40 - Vurgu1 17" xfId="533" xr:uid="{5E3CD0E6-CCCB-48B5-B7FA-7BB1EBFABBD6}"/>
    <cellStyle name="%40 - Vurgu1 18" xfId="553" xr:uid="{602281AB-0A77-409F-8F97-1380B8AC6E34}"/>
    <cellStyle name="%40 - Vurgu1 19" xfId="573" xr:uid="{1D902023-2448-41A4-B5CA-55B9FF843591}"/>
    <cellStyle name="%40 - Vurgu1 2" xfId="50" xr:uid="{A759D4A6-A60C-471E-AEFB-FAD3A1D60C4B}"/>
    <cellStyle name="%40 - Vurgu1 2 2" xfId="200" xr:uid="{84BA22D0-27D6-4F70-97BB-ABFC6ABE8371}"/>
    <cellStyle name="%40 - Vurgu1 20" xfId="594" xr:uid="{682C0566-888C-407D-9D90-7188C1AC1E3F}"/>
    <cellStyle name="%40 - Vurgu1 21" xfId="614" xr:uid="{97D6FDF1-8CAA-4F91-BD72-8EF67821E340}"/>
    <cellStyle name="%40 - Vurgu1 22" xfId="635" xr:uid="{F58C6448-5203-4D80-AFB8-A7CECA83BFED}"/>
    <cellStyle name="%40 - Vurgu1 23" xfId="657" xr:uid="{FBE53598-76EA-41E2-AA16-52E067DDFFFC}"/>
    <cellStyle name="%40 - Vurgu1 24" xfId="678" xr:uid="{9B48A07E-9FDE-4BB6-9731-0A332EADF9D0}"/>
    <cellStyle name="%40 - Vurgu1 25" xfId="699" xr:uid="{87E9C222-DCFB-4765-8293-8CAC50DE0DA7}"/>
    <cellStyle name="%40 - Vurgu1 26" xfId="720" xr:uid="{E0C1A366-504B-46D1-9146-6FD6D32A84B2}"/>
    <cellStyle name="%40 - Vurgu1 27" xfId="741" xr:uid="{F5BD44F4-3470-4A11-8960-D79F877C3B48}"/>
    <cellStyle name="%40 - Vurgu1 28" xfId="762" xr:uid="{2E460A1B-CEA2-4FA2-A9C3-8AADA03B1A90}"/>
    <cellStyle name="%40 - Vurgu1 29" xfId="782" xr:uid="{59742CCE-EA34-48E3-A584-053615F52A27}"/>
    <cellStyle name="%40 - Vurgu1 3" xfId="71" xr:uid="{EE6DA020-BDDE-4690-AA47-4B1F6BCDBC45}"/>
    <cellStyle name="%40 - Vurgu1 3 2" xfId="248" xr:uid="{B98B77E1-087D-4AAA-B343-FD8B732EC476}"/>
    <cellStyle name="%40 - Vurgu1 30" xfId="803" xr:uid="{FD08E893-AD6C-4E4C-B8C1-D61B60DD4633}"/>
    <cellStyle name="%40 - Vurgu1 31" xfId="175" xr:uid="{051E1B28-76F4-4C2B-994F-2AE1B193F7AC}"/>
    <cellStyle name="%40 - Vurgu1 32" xfId="824" xr:uid="{94B3334B-ADE8-4E92-B4D9-790F3B28C63E}"/>
    <cellStyle name="%40 - Vurgu1 33" xfId="845" xr:uid="{FD6D56D3-E60B-4FF5-B4A6-07D771F24D11}"/>
    <cellStyle name="%40 - Vurgu1 34" xfId="866" xr:uid="{88F0440E-1AF2-49D3-9E19-9C39563115CC}"/>
    <cellStyle name="%40 - Vurgu1 35" xfId="887" xr:uid="{2AE284E2-04E7-4E48-9464-C57D8F606A82}"/>
    <cellStyle name="%40 - Vurgu1 36" xfId="908" xr:uid="{BE79925C-37CF-4B82-820E-0BE9509F02FC}"/>
    <cellStyle name="%40 - Vurgu1 37" xfId="929" xr:uid="{A04F7788-2388-4B95-9D19-B04B5C4883D2}"/>
    <cellStyle name="%40 - Vurgu1 38" xfId="950" xr:uid="{B777244C-DC0D-4187-BCBB-556BE475E68E}"/>
    <cellStyle name="%40 - Vurgu1 4" xfId="91" xr:uid="{EF3AE60C-A5DC-4F3B-90A7-7B4FDC732599}"/>
    <cellStyle name="%40 - Vurgu1 4 2" xfId="268" xr:uid="{A01A9A64-155A-4ECE-BF75-19C591E22626}"/>
    <cellStyle name="%40 - Vurgu1 5" xfId="112" xr:uid="{A0B0AA16-E63D-4D2F-A141-20D748D4C41F}"/>
    <cellStyle name="%40 - Vurgu1 5 2" xfId="288" xr:uid="{55B21F20-E6F4-4631-9915-82C3D4496FA6}"/>
    <cellStyle name="%40 - Vurgu1 6" xfId="132" xr:uid="{04E8BACA-C430-49CC-A7B0-F2F4859BD1BA}"/>
    <cellStyle name="%40 - Vurgu1 6 2" xfId="309" xr:uid="{C7FE9761-68F2-4ADE-BC04-14D4F0815B79}"/>
    <cellStyle name="%40 - Vurgu1 7" xfId="154" xr:uid="{41953F47-F181-4F01-8023-07426C76AEF5}"/>
    <cellStyle name="%40 - Vurgu1 7 2" xfId="329" xr:uid="{51EB61E2-E150-4361-B9C9-7B60E3CF63D1}"/>
    <cellStyle name="%40 - Vurgu1 8" xfId="350" xr:uid="{64AD09E5-6DCF-4277-9FB1-A44D20085EEC}"/>
    <cellStyle name="%40 - Vurgu1 9" xfId="371" xr:uid="{5011B3FE-0A2E-41C8-9B7D-004C606FECD6}"/>
    <cellStyle name="%40 - Vurgu2" xfId="23" builtinId="35" customBuiltin="1"/>
    <cellStyle name="%40 - Vurgu2 10" xfId="394" xr:uid="{013CEB4D-25DA-4141-BF1D-1832E85774C2}"/>
    <cellStyle name="%40 - Vurgu2 11" xfId="415" xr:uid="{D9DBE144-4F18-4023-8F28-4513F9BAE4AF}"/>
    <cellStyle name="%40 - Vurgu2 12" xfId="435" xr:uid="{EF1CE910-EAE2-41DC-AE2B-CEBC85D5C47F}"/>
    <cellStyle name="%40 - Vurgu2 13" xfId="455" xr:uid="{18F58190-B62E-4125-9FC4-D0F0CCC19271}"/>
    <cellStyle name="%40 - Vurgu2 14" xfId="475" xr:uid="{0438C14F-EDE4-42B2-BE25-4D62BE58E411}"/>
    <cellStyle name="%40 - Vurgu2 15" xfId="495" xr:uid="{CC29A338-4CFB-4C72-ABC9-A261085F1ABB}"/>
    <cellStyle name="%40 - Vurgu2 16" xfId="516" xr:uid="{E98A6DCC-D417-4C91-B2D3-AAF0A4498CA0}"/>
    <cellStyle name="%40 - Vurgu2 17" xfId="536" xr:uid="{83A9184B-348F-46DC-B87F-D94F2CD491B8}"/>
    <cellStyle name="%40 - Vurgu2 18" xfId="556" xr:uid="{840CC63D-64B7-4911-9133-103FED2CAE77}"/>
    <cellStyle name="%40 - Vurgu2 19" xfId="576" xr:uid="{010239E1-F131-4C32-8C4B-27857B034BB3}"/>
    <cellStyle name="%40 - Vurgu2 2" xfId="53" xr:uid="{167E7B6F-687B-4BA3-89C2-7829932E086E}"/>
    <cellStyle name="%40 - Vurgu2 2 2" xfId="201" xr:uid="{C7234B80-46A7-4CBF-96AB-6883F794BE11}"/>
    <cellStyle name="%40 - Vurgu2 20" xfId="597" xr:uid="{868C901F-67C7-4F11-ADCA-0D15A09EE615}"/>
    <cellStyle name="%40 - Vurgu2 21" xfId="617" xr:uid="{875D2DD4-BF40-4CE8-9159-60BF4F670802}"/>
    <cellStyle name="%40 - Vurgu2 22" xfId="638" xr:uid="{9591805E-7C9D-4284-BED2-E0B5307A76D2}"/>
    <cellStyle name="%40 - Vurgu2 23" xfId="660" xr:uid="{B312A390-627E-4CF5-8E44-D0A3D3DD469F}"/>
    <cellStyle name="%40 - Vurgu2 24" xfId="681" xr:uid="{8321E1FD-6F78-4EDB-9F79-4F0C862C3F71}"/>
    <cellStyle name="%40 - Vurgu2 25" xfId="702" xr:uid="{609D66E6-9B4C-40AB-A44A-4BA65AF00AEA}"/>
    <cellStyle name="%40 - Vurgu2 26" xfId="723" xr:uid="{ADC4F163-AF13-4ECD-9B86-B8E8E06A31DE}"/>
    <cellStyle name="%40 - Vurgu2 27" xfId="744" xr:uid="{3D47D862-0844-4FA9-B115-24067AE5E72B}"/>
    <cellStyle name="%40 - Vurgu2 28" xfId="765" xr:uid="{CE3D6A48-E8AD-4267-A8BB-2EEC29B6F267}"/>
    <cellStyle name="%40 - Vurgu2 29" xfId="785" xr:uid="{5F5ECFA8-8ADC-4BD4-99A3-737956E7FF4B}"/>
    <cellStyle name="%40 - Vurgu2 3" xfId="74" xr:uid="{7E8CF2FC-C39E-45E5-A76F-3FF3463C33BE}"/>
    <cellStyle name="%40 - Vurgu2 3 2" xfId="251" xr:uid="{01678883-A596-4D32-94AF-960F1712CF75}"/>
    <cellStyle name="%40 - Vurgu2 30" xfId="806" xr:uid="{218B7945-3CA4-4D94-B5B7-8EE654C1E11D}"/>
    <cellStyle name="%40 - Vurgu2 31" xfId="178" xr:uid="{A7062E6A-424E-4198-A991-79FAA47B7BD4}"/>
    <cellStyle name="%40 - Vurgu2 32" xfId="827" xr:uid="{3A643BC0-DDA8-43F4-84CD-94756C3922DA}"/>
    <cellStyle name="%40 - Vurgu2 33" xfId="848" xr:uid="{FB7992C4-19BD-4772-A2DD-D7A40C6D4775}"/>
    <cellStyle name="%40 - Vurgu2 34" xfId="869" xr:uid="{CA218A15-8500-41F7-BBB2-2F409823C83F}"/>
    <cellStyle name="%40 - Vurgu2 35" xfId="890" xr:uid="{82270D30-03EC-4F02-AAC1-CE8C07FACEB0}"/>
    <cellStyle name="%40 - Vurgu2 36" xfId="911" xr:uid="{DFE5E050-1224-4647-BA26-82963F36DF67}"/>
    <cellStyle name="%40 - Vurgu2 37" xfId="932" xr:uid="{7A48605A-83DC-42C6-BBF4-76979C251AD3}"/>
    <cellStyle name="%40 - Vurgu2 38" xfId="953" xr:uid="{4750277D-F656-423A-A418-DE0F9D1608D3}"/>
    <cellStyle name="%40 - Vurgu2 4" xfId="94" xr:uid="{251B375C-A2A4-4EDA-AC10-DA51637FB935}"/>
    <cellStyle name="%40 - Vurgu2 4 2" xfId="271" xr:uid="{2B470EC9-CE7A-42A8-9353-BC36203850A5}"/>
    <cellStyle name="%40 - Vurgu2 5" xfId="115" xr:uid="{B95DE6C3-D82E-43A5-8057-151A0E9408EB}"/>
    <cellStyle name="%40 - Vurgu2 5 2" xfId="291" xr:uid="{F5BF0F33-96A1-47D0-A607-2B102E3AB3F0}"/>
    <cellStyle name="%40 - Vurgu2 6" xfId="135" xr:uid="{DF9613D8-F340-4E70-9306-583D02DEEC84}"/>
    <cellStyle name="%40 - Vurgu2 6 2" xfId="312" xr:uid="{8563C6DB-F890-43A4-AC32-1BEEE0495EE5}"/>
    <cellStyle name="%40 - Vurgu2 7" xfId="157" xr:uid="{D168CB5B-C1BB-427F-A35E-CEF4B09A0F19}"/>
    <cellStyle name="%40 - Vurgu2 7 2" xfId="332" xr:uid="{5D0CCDE7-7A18-4148-B71A-D70A15775AAD}"/>
    <cellStyle name="%40 - Vurgu2 8" xfId="353" xr:uid="{CB5B24CB-A8DF-4427-A691-0178E7CB15C8}"/>
    <cellStyle name="%40 - Vurgu2 9" xfId="374" xr:uid="{A9F4EF85-30EE-4E2C-9951-EF9B0111E2E5}"/>
    <cellStyle name="%40 - Vurgu3" xfId="27" builtinId="39" customBuiltin="1"/>
    <cellStyle name="%40 - Vurgu3 10" xfId="397" xr:uid="{F239FAB8-D28B-452B-86B7-D92F128074D0}"/>
    <cellStyle name="%40 - Vurgu3 11" xfId="418" xr:uid="{A2723665-7AA9-4B30-BF56-6CFC08B3D268}"/>
    <cellStyle name="%40 - Vurgu3 12" xfId="438" xr:uid="{CB93FEDB-E38D-43C2-A77D-0BAF07F5D4E5}"/>
    <cellStyle name="%40 - Vurgu3 13" xfId="458" xr:uid="{6EF23D32-9B9E-45AB-9B24-8A941C478D97}"/>
    <cellStyle name="%40 - Vurgu3 14" xfId="478" xr:uid="{F7CBB564-756B-4E6F-AF48-B77F4EFED8E0}"/>
    <cellStyle name="%40 - Vurgu3 15" xfId="498" xr:uid="{839B7803-2BE3-49D9-A960-0DD7B7FDAFE6}"/>
    <cellStyle name="%40 - Vurgu3 16" xfId="519" xr:uid="{6B96A4D4-DD26-4850-BEAB-9E0B07507BA0}"/>
    <cellStyle name="%40 - Vurgu3 17" xfId="539" xr:uid="{A202A146-1C0E-41D2-9E32-327E1FFF03B3}"/>
    <cellStyle name="%40 - Vurgu3 18" xfId="559" xr:uid="{5AC80C7E-1F1B-4354-8B95-ACDFE679883F}"/>
    <cellStyle name="%40 - Vurgu3 19" xfId="579" xr:uid="{8B9D6898-6084-48B3-B367-3E4D1EA3C98A}"/>
    <cellStyle name="%40 - Vurgu3 2" xfId="56" xr:uid="{2885FAF7-26CE-403F-BB93-2B7251DD9BBA}"/>
    <cellStyle name="%40 - Vurgu3 2 2" xfId="202" xr:uid="{CE556126-31D2-4B4C-BEAA-0E2D36DBA075}"/>
    <cellStyle name="%40 - Vurgu3 20" xfId="600" xr:uid="{9E7B4A6B-3C3E-4933-8A37-EABBA8DA9B6F}"/>
    <cellStyle name="%40 - Vurgu3 21" xfId="620" xr:uid="{D6CC51BA-048A-4D84-9A3C-552A1894BAA1}"/>
    <cellStyle name="%40 - Vurgu3 22" xfId="641" xr:uid="{C92528E7-8ADF-4A77-A87E-F09A120B2801}"/>
    <cellStyle name="%40 - Vurgu3 23" xfId="663" xr:uid="{A901236F-2E43-4F7A-B4C0-12FCB34F3162}"/>
    <cellStyle name="%40 - Vurgu3 24" xfId="684" xr:uid="{EDF08BF0-6096-4B31-BB29-24B1BCDB910B}"/>
    <cellStyle name="%40 - Vurgu3 25" xfId="705" xr:uid="{8E235C60-9CA0-4970-B98F-A6FC714BB5AE}"/>
    <cellStyle name="%40 - Vurgu3 26" xfId="726" xr:uid="{CA596FFB-72F3-41E2-BE3C-DE4D607F09E8}"/>
    <cellStyle name="%40 - Vurgu3 27" xfId="747" xr:uid="{9E5B0A5E-B0E5-4711-8A12-4FA95D9FC89C}"/>
    <cellStyle name="%40 - Vurgu3 28" xfId="768" xr:uid="{F47BCCF0-DC57-4FB0-8BBE-53E28E846B58}"/>
    <cellStyle name="%40 - Vurgu3 29" xfId="788" xr:uid="{FD6E8B8A-896A-4F96-BFDE-5704125DAB66}"/>
    <cellStyle name="%40 - Vurgu3 3" xfId="77" xr:uid="{E2A455E6-4A67-414C-B41C-58351F268D95}"/>
    <cellStyle name="%40 - Vurgu3 3 2" xfId="254" xr:uid="{F0323FF7-DA99-4F23-ABF2-B970F83A5E95}"/>
    <cellStyle name="%40 - Vurgu3 30" xfId="809" xr:uid="{5FF49BDC-B380-424F-BAEF-573EB83A8904}"/>
    <cellStyle name="%40 - Vurgu3 31" xfId="181" xr:uid="{75211E05-2A87-4587-BED2-620575877EB5}"/>
    <cellStyle name="%40 - Vurgu3 32" xfId="830" xr:uid="{09ED15D6-CAA9-4063-AB3C-B95A4C4F350B}"/>
    <cellStyle name="%40 - Vurgu3 33" xfId="851" xr:uid="{9CCADA95-E689-4426-969D-5F7C3A224628}"/>
    <cellStyle name="%40 - Vurgu3 34" xfId="872" xr:uid="{125D5CBF-35D1-470E-8877-BA819F88C8E0}"/>
    <cellStyle name="%40 - Vurgu3 35" xfId="893" xr:uid="{A0A0F8EE-FFEE-41EA-901C-D27458EC5CE4}"/>
    <cellStyle name="%40 - Vurgu3 36" xfId="914" xr:uid="{69A7BCF9-68DD-44F6-B207-D3E1D38A0CB4}"/>
    <cellStyle name="%40 - Vurgu3 37" xfId="935" xr:uid="{C0ACD1F2-BBA7-4254-9327-7B1AB0CB4AEF}"/>
    <cellStyle name="%40 - Vurgu3 38" xfId="956" xr:uid="{42D83718-C428-47BE-9046-15030F0B75B3}"/>
    <cellStyle name="%40 - Vurgu3 4" xfId="97" xr:uid="{22B27501-C3DF-47F1-9B60-AC7F9DBEA7CD}"/>
    <cellStyle name="%40 - Vurgu3 4 2" xfId="274" xr:uid="{E200FB21-21DB-4F8E-B346-C347C9A791F8}"/>
    <cellStyle name="%40 - Vurgu3 5" xfId="118" xr:uid="{82142809-2BE6-48D8-96C1-7AF8A548D555}"/>
    <cellStyle name="%40 - Vurgu3 5 2" xfId="294" xr:uid="{B101651D-5650-4148-9237-91EE0A42F388}"/>
    <cellStyle name="%40 - Vurgu3 6" xfId="138" xr:uid="{857F7EE5-6459-4AD5-BAC3-D6476452658A}"/>
    <cellStyle name="%40 - Vurgu3 6 2" xfId="315" xr:uid="{DC352E6C-58B3-4890-A02D-2F7001056CA4}"/>
    <cellStyle name="%40 - Vurgu3 7" xfId="160" xr:uid="{72238915-37B5-45D3-BF85-D386FD9C801D}"/>
    <cellStyle name="%40 - Vurgu3 7 2" xfId="335" xr:uid="{EBF23920-5D70-4FB9-8749-25609036523A}"/>
    <cellStyle name="%40 - Vurgu3 8" xfId="356" xr:uid="{963D298A-5571-4AF2-9F27-45AB6921EBEF}"/>
    <cellStyle name="%40 - Vurgu3 9" xfId="377" xr:uid="{BB57CC17-8352-432E-B678-2F31CE5CED6B}"/>
    <cellStyle name="%40 - Vurgu4" xfId="31" builtinId="43" customBuiltin="1"/>
    <cellStyle name="%40 - Vurgu4 10" xfId="400" xr:uid="{ED2138F0-D5D0-42C7-BA2A-D09434503669}"/>
    <cellStyle name="%40 - Vurgu4 11" xfId="421" xr:uid="{354D1D84-2D4B-4321-8A1D-511235FE15D4}"/>
    <cellStyle name="%40 - Vurgu4 12" xfId="441" xr:uid="{8A2AA1B2-C598-4A71-B84A-D7A51BD5EBBE}"/>
    <cellStyle name="%40 - Vurgu4 13" xfId="461" xr:uid="{7E555A4A-0693-4D84-8AA1-02E7573C39F8}"/>
    <cellStyle name="%40 - Vurgu4 14" xfId="481" xr:uid="{D0B94AAF-F4CC-4B26-8160-968A5A75F215}"/>
    <cellStyle name="%40 - Vurgu4 15" xfId="501" xr:uid="{6D572F88-2710-44A5-99AA-6D969F41ECA1}"/>
    <cellStyle name="%40 - Vurgu4 16" xfId="522" xr:uid="{8CA5E47B-DD21-41FC-9BCF-10D7B01CD6B6}"/>
    <cellStyle name="%40 - Vurgu4 17" xfId="542" xr:uid="{59FF4D14-5D8D-4EE2-94DF-944BE1A0B9B9}"/>
    <cellStyle name="%40 - Vurgu4 18" xfId="562" xr:uid="{84449107-C53C-49E2-A96C-A2A536DF1B35}"/>
    <cellStyle name="%40 - Vurgu4 19" xfId="582" xr:uid="{73AC8ED8-71E9-4318-B38E-BC127C4CB37F}"/>
    <cellStyle name="%40 - Vurgu4 2" xfId="59" xr:uid="{BF7A7DF1-CC36-4065-95B1-6DEC27753DE7}"/>
    <cellStyle name="%40 - Vurgu4 2 2" xfId="203" xr:uid="{B75BB1A5-E5C5-4F00-813D-82299A6E17DC}"/>
    <cellStyle name="%40 - Vurgu4 20" xfId="603" xr:uid="{B5B83E55-251F-44E3-8067-5D9654B81097}"/>
    <cellStyle name="%40 - Vurgu4 21" xfId="623" xr:uid="{E0D53A80-9D92-4EBF-BE1B-88D44E5A4D58}"/>
    <cellStyle name="%40 - Vurgu4 22" xfId="644" xr:uid="{DCF1DCB7-6FAE-47F5-BA49-CD44E5252010}"/>
    <cellStyle name="%40 - Vurgu4 23" xfId="666" xr:uid="{6D2CB838-910B-4B9D-96BA-D9CC10C392BD}"/>
    <cellStyle name="%40 - Vurgu4 24" xfId="687" xr:uid="{CD97A620-41F1-401C-9A77-742DF7434283}"/>
    <cellStyle name="%40 - Vurgu4 25" xfId="708" xr:uid="{10CDC0E1-2437-41E3-B26D-BA9EAE46D44E}"/>
    <cellStyle name="%40 - Vurgu4 26" xfId="729" xr:uid="{FB8D58BD-3874-437D-8812-C1130903BD49}"/>
    <cellStyle name="%40 - Vurgu4 27" xfId="750" xr:uid="{D5F04A52-46D5-4241-A1B9-B8EBF350D340}"/>
    <cellStyle name="%40 - Vurgu4 28" xfId="771" xr:uid="{C3183F50-1A56-4472-8ABD-4ECA172AD47E}"/>
    <cellStyle name="%40 - Vurgu4 29" xfId="791" xr:uid="{0EF832CC-9856-40B5-BBC3-E729FCDB14B0}"/>
    <cellStyle name="%40 - Vurgu4 3" xfId="80" xr:uid="{54D3969F-3CE9-4DBD-B188-38F3C79A9E8A}"/>
    <cellStyle name="%40 - Vurgu4 3 2" xfId="257" xr:uid="{81FE41AA-72E0-48C8-B552-D50E45096066}"/>
    <cellStyle name="%40 - Vurgu4 30" xfId="812" xr:uid="{D226C683-788C-42D0-8342-EDAC9AAC211C}"/>
    <cellStyle name="%40 - Vurgu4 31" xfId="184" xr:uid="{343D9470-FDC2-4118-AFB4-F2CE769A505C}"/>
    <cellStyle name="%40 - Vurgu4 32" xfId="833" xr:uid="{FB162211-8D93-433D-8A5E-4457D1B022F4}"/>
    <cellStyle name="%40 - Vurgu4 33" xfId="854" xr:uid="{23458631-68ED-4F45-BE8D-5C0C80213735}"/>
    <cellStyle name="%40 - Vurgu4 34" xfId="875" xr:uid="{95EA35F6-2306-4828-A73A-E5214002B186}"/>
    <cellStyle name="%40 - Vurgu4 35" xfId="896" xr:uid="{78EFE5BD-6442-4E62-AEC4-7FAC0BA2CD2A}"/>
    <cellStyle name="%40 - Vurgu4 36" xfId="917" xr:uid="{07B30707-915F-4214-97BC-61461DB4A0B6}"/>
    <cellStyle name="%40 - Vurgu4 37" xfId="938" xr:uid="{D328A6BD-EF60-4EC0-871A-6F0A6C1CECD2}"/>
    <cellStyle name="%40 - Vurgu4 38" xfId="959" xr:uid="{1A0D2B2C-4A93-45B9-A426-326B3FDD4923}"/>
    <cellStyle name="%40 - Vurgu4 4" xfId="100" xr:uid="{AAEC040D-A359-446F-91C6-7104CBC8B71D}"/>
    <cellStyle name="%40 - Vurgu4 4 2" xfId="277" xr:uid="{81E7DF33-6051-44DD-A199-017A630821BA}"/>
    <cellStyle name="%40 - Vurgu4 5" xfId="121" xr:uid="{9C7F563F-797B-47AD-9BF3-2AF877DDE3E8}"/>
    <cellStyle name="%40 - Vurgu4 5 2" xfId="297" xr:uid="{0FB9A279-7594-4939-8571-DB6A8BDA1C78}"/>
    <cellStyle name="%40 - Vurgu4 6" xfId="141" xr:uid="{70A32D5C-3766-4CD1-8497-FE3308EA7B28}"/>
    <cellStyle name="%40 - Vurgu4 6 2" xfId="318" xr:uid="{C722F467-5047-4355-95C3-07D8D37737B6}"/>
    <cellStyle name="%40 - Vurgu4 7" xfId="163" xr:uid="{88F9419B-C512-4A18-AB32-7C0A7244542A}"/>
    <cellStyle name="%40 - Vurgu4 7 2" xfId="338" xr:uid="{F1F1D151-0D47-442D-A3D7-1230ED14DBB9}"/>
    <cellStyle name="%40 - Vurgu4 8" xfId="359" xr:uid="{622634B3-45A7-4F29-8ADB-0FB5ED7E7B74}"/>
    <cellStyle name="%40 - Vurgu4 9" xfId="380" xr:uid="{B3FED40A-F86B-4BB0-B8D2-19241A517CF8}"/>
    <cellStyle name="%40 - Vurgu5" xfId="35" builtinId="47" customBuiltin="1"/>
    <cellStyle name="%40 - Vurgu5 10" xfId="403" xr:uid="{4B594D96-2397-4126-A7D2-570F62D2F456}"/>
    <cellStyle name="%40 - Vurgu5 11" xfId="424" xr:uid="{F80CDCEB-33EF-4C75-9DC5-6E787C2F6CA3}"/>
    <cellStyle name="%40 - Vurgu5 12" xfId="444" xr:uid="{19B8E48F-6A07-46EE-A24F-7B1044F39B80}"/>
    <cellStyle name="%40 - Vurgu5 13" xfId="464" xr:uid="{26F8B996-9E9B-434A-B5DE-8D2573C8A67C}"/>
    <cellStyle name="%40 - Vurgu5 14" xfId="484" xr:uid="{A6D82AB7-6B0E-4CF4-B13C-19A5DCD4B4DF}"/>
    <cellStyle name="%40 - Vurgu5 15" xfId="504" xr:uid="{52A64C3A-A33E-4E48-80E3-355CC26F1501}"/>
    <cellStyle name="%40 - Vurgu5 16" xfId="525" xr:uid="{1AD1027C-A280-4C65-96FB-BC609B964D94}"/>
    <cellStyle name="%40 - Vurgu5 17" xfId="545" xr:uid="{ADECFE5E-D6A1-4F65-8DAC-287B042FD1EE}"/>
    <cellStyle name="%40 - Vurgu5 18" xfId="565" xr:uid="{72E8840D-BFC9-4BA6-9DD0-36715B8F2306}"/>
    <cellStyle name="%40 - Vurgu5 19" xfId="585" xr:uid="{DAF909D2-D167-4762-8652-A27B78E322DA}"/>
    <cellStyle name="%40 - Vurgu5 2" xfId="62" xr:uid="{26ECBD21-359D-4680-981F-43C3D5E94D1D}"/>
    <cellStyle name="%40 - Vurgu5 2 2" xfId="204" xr:uid="{9C8565EC-C2BB-49DE-B243-4DBF8F35381C}"/>
    <cellStyle name="%40 - Vurgu5 20" xfId="606" xr:uid="{97C77C6A-9784-45EB-8959-026446B018AF}"/>
    <cellStyle name="%40 - Vurgu5 21" xfId="626" xr:uid="{CC313F79-CB5D-4281-98AE-1E1BC4F018BD}"/>
    <cellStyle name="%40 - Vurgu5 22" xfId="647" xr:uid="{0624EF9B-A457-4F90-9053-C82B5CF26EA8}"/>
    <cellStyle name="%40 - Vurgu5 23" xfId="669" xr:uid="{DE49300C-B8EE-46E2-8806-28B877ACD2C0}"/>
    <cellStyle name="%40 - Vurgu5 24" xfId="690" xr:uid="{8621DE28-2AAC-419E-82BC-0381C3A7CFF6}"/>
    <cellStyle name="%40 - Vurgu5 25" xfId="711" xr:uid="{318AF4BB-85FB-468F-8F6D-6546EB66B4AF}"/>
    <cellStyle name="%40 - Vurgu5 26" xfId="732" xr:uid="{50847BFA-1B9F-4151-BCA4-32C663900556}"/>
    <cellStyle name="%40 - Vurgu5 27" xfId="753" xr:uid="{20356C79-8993-4887-9BFA-CE7FF91155C0}"/>
    <cellStyle name="%40 - Vurgu5 28" xfId="774" xr:uid="{F0F8393A-91A6-4C6B-856D-88962AEAC7EB}"/>
    <cellStyle name="%40 - Vurgu5 29" xfId="794" xr:uid="{D9E1189F-BD4E-476C-9167-8A3212868257}"/>
    <cellStyle name="%40 - Vurgu5 3" xfId="83" xr:uid="{03699714-C92B-4728-B6BC-D76A86528D3F}"/>
    <cellStyle name="%40 - Vurgu5 3 2" xfId="260" xr:uid="{C4E46DAD-A18C-48BB-B8EC-F556652C67DB}"/>
    <cellStyle name="%40 - Vurgu5 30" xfId="815" xr:uid="{450B4BB2-BFC8-419D-BE51-A3686AD4293B}"/>
    <cellStyle name="%40 - Vurgu5 31" xfId="187" xr:uid="{A18BD9C3-3301-4234-8D32-67A66BB7F610}"/>
    <cellStyle name="%40 - Vurgu5 32" xfId="836" xr:uid="{275E343B-E2C6-408F-902F-F50A6B65C1A9}"/>
    <cellStyle name="%40 - Vurgu5 33" xfId="857" xr:uid="{F722D44C-B7F6-46B4-8026-136799CA2A47}"/>
    <cellStyle name="%40 - Vurgu5 34" xfId="878" xr:uid="{C484B395-0DBD-421A-B89B-9DC435170B40}"/>
    <cellStyle name="%40 - Vurgu5 35" xfId="899" xr:uid="{1863DAC6-6737-460D-8786-0BB2FDACB39E}"/>
    <cellStyle name="%40 - Vurgu5 36" xfId="920" xr:uid="{598E41F2-1514-4B86-A88C-0204B9DE5180}"/>
    <cellStyle name="%40 - Vurgu5 37" xfId="941" xr:uid="{6A5E741E-1A17-47F6-9AF1-770B67AB5D57}"/>
    <cellStyle name="%40 - Vurgu5 38" xfId="962" xr:uid="{C95C2A31-580E-4964-B8B1-46097DBC0D3D}"/>
    <cellStyle name="%40 - Vurgu5 4" xfId="103" xr:uid="{4598DC3D-561B-44A2-AC4F-2F407CAFCB73}"/>
    <cellStyle name="%40 - Vurgu5 4 2" xfId="280" xr:uid="{593D4FB7-172B-4D45-8302-3B5629EAD0AE}"/>
    <cellStyle name="%40 - Vurgu5 5" xfId="124" xr:uid="{6F3FB50A-47F9-4EA6-9449-09B67C9D436F}"/>
    <cellStyle name="%40 - Vurgu5 5 2" xfId="300" xr:uid="{9AF62A02-7CB3-4214-AF4D-C537DFA820C4}"/>
    <cellStyle name="%40 - Vurgu5 6" xfId="144" xr:uid="{5F23B11F-F6F7-4853-9A9C-91661822480C}"/>
    <cellStyle name="%40 - Vurgu5 6 2" xfId="321" xr:uid="{DD5F672C-13A5-4C78-8623-79852D11B453}"/>
    <cellStyle name="%40 - Vurgu5 7" xfId="166" xr:uid="{272D3443-F60C-4042-AE17-A0103E5E9CF0}"/>
    <cellStyle name="%40 - Vurgu5 7 2" xfId="341" xr:uid="{56B8DBC4-963D-485D-8812-E78415F10C96}"/>
    <cellStyle name="%40 - Vurgu5 8" xfId="362" xr:uid="{E9FFB43F-9D91-4806-AAAB-8683078E5A0F}"/>
    <cellStyle name="%40 - Vurgu5 9" xfId="383" xr:uid="{687B429E-2E7A-4702-AD0D-AD3302F5580D}"/>
    <cellStyle name="%40 - Vurgu6" xfId="39" builtinId="51" customBuiltin="1"/>
    <cellStyle name="%40 - Vurgu6 10" xfId="406" xr:uid="{B6FCE2DC-CC40-4D80-8F35-EFF5901805C4}"/>
    <cellStyle name="%40 - Vurgu6 11" xfId="427" xr:uid="{1E98AC3C-09E5-406A-94FC-F1C795250BA5}"/>
    <cellStyle name="%40 - Vurgu6 12" xfId="447" xr:uid="{24B5D946-C787-46FE-B553-43AF3E86EF30}"/>
    <cellStyle name="%40 - Vurgu6 13" xfId="467" xr:uid="{DD30B462-A673-47F8-9FD8-88CD4E1FBC0D}"/>
    <cellStyle name="%40 - Vurgu6 14" xfId="487" xr:uid="{9D568061-EA12-4BE7-B279-8D35B44F84DF}"/>
    <cellStyle name="%40 - Vurgu6 15" xfId="507" xr:uid="{8D4611C3-9621-485D-AF8C-797F29F63F65}"/>
    <cellStyle name="%40 - Vurgu6 16" xfId="528" xr:uid="{91A3C65C-AC57-4C1E-B5C3-8A457D919815}"/>
    <cellStyle name="%40 - Vurgu6 17" xfId="548" xr:uid="{E19B6510-A191-462A-ABEA-7FEDFEEF7ED9}"/>
    <cellStyle name="%40 - Vurgu6 18" xfId="568" xr:uid="{9AFB9192-1EDC-43F3-8BEB-E23A198BA5BE}"/>
    <cellStyle name="%40 - Vurgu6 19" xfId="588" xr:uid="{E5FC3EA6-4402-443C-90ED-9F88B7B8833F}"/>
    <cellStyle name="%40 - Vurgu6 2" xfId="65" xr:uid="{2EFF8B35-7492-4030-8D31-3EB20B978E60}"/>
    <cellStyle name="%40 - Vurgu6 2 2" xfId="205" xr:uid="{66C70982-C2A5-4D62-979C-9F9E71285B1C}"/>
    <cellStyle name="%40 - Vurgu6 20" xfId="609" xr:uid="{60851424-6F41-4E29-9A99-D6998575116E}"/>
    <cellStyle name="%40 - Vurgu6 21" xfId="629" xr:uid="{04EEF5D0-3E1C-4919-9A8C-5A0BD570DAF0}"/>
    <cellStyle name="%40 - Vurgu6 22" xfId="650" xr:uid="{24FCC698-CDE5-4EAA-AC0F-40473D321C72}"/>
    <cellStyle name="%40 - Vurgu6 23" xfId="672" xr:uid="{D0CA4033-581E-4A19-AB1A-5B5D08B4B708}"/>
    <cellStyle name="%40 - Vurgu6 24" xfId="693" xr:uid="{8C3FF1FA-322F-4D16-839C-6DB86D55BA63}"/>
    <cellStyle name="%40 - Vurgu6 25" xfId="714" xr:uid="{15B2747D-2165-4529-BF23-54775D2E6044}"/>
    <cellStyle name="%40 - Vurgu6 26" xfId="735" xr:uid="{4D64EA35-E427-4C07-9F4F-382747AB032B}"/>
    <cellStyle name="%40 - Vurgu6 27" xfId="756" xr:uid="{5C6F5BD2-93F0-46D9-9543-F8BC45CE7761}"/>
    <cellStyle name="%40 - Vurgu6 28" xfId="777" xr:uid="{60AFFED5-91E9-41CF-880D-88A46FE6128C}"/>
    <cellStyle name="%40 - Vurgu6 29" xfId="797" xr:uid="{C261D313-17B7-48FE-9C10-BFE0EC643FEF}"/>
    <cellStyle name="%40 - Vurgu6 3" xfId="86" xr:uid="{3A92C7AB-DCB0-414E-8A58-3A098E56DBB7}"/>
    <cellStyle name="%40 - Vurgu6 3 2" xfId="263" xr:uid="{1A4633F9-934E-44A7-93FE-C0593A648615}"/>
    <cellStyle name="%40 - Vurgu6 30" xfId="818" xr:uid="{0B95B51D-1DAB-41FB-BF8B-33E700EE0833}"/>
    <cellStyle name="%40 - Vurgu6 31" xfId="190" xr:uid="{FD282954-5312-40AB-A859-42BC36DA9A27}"/>
    <cellStyle name="%40 - Vurgu6 32" xfId="839" xr:uid="{349AF4EC-8CD4-44E7-9F46-41E4A67D0AF9}"/>
    <cellStyle name="%40 - Vurgu6 33" xfId="860" xr:uid="{71844E70-2826-4924-83AC-799AF0B8A0F4}"/>
    <cellStyle name="%40 - Vurgu6 34" xfId="881" xr:uid="{BB383C52-7094-4D45-8460-DE73651C7390}"/>
    <cellStyle name="%40 - Vurgu6 35" xfId="902" xr:uid="{333D81FD-FD41-4D84-8B33-6D37DC8D0151}"/>
    <cellStyle name="%40 - Vurgu6 36" xfId="923" xr:uid="{7E208508-63CC-4955-8AB1-F363F3DF3360}"/>
    <cellStyle name="%40 - Vurgu6 37" xfId="944" xr:uid="{4EA71625-DF45-4EF2-A0EB-4AD8BFADE1C8}"/>
    <cellStyle name="%40 - Vurgu6 38" xfId="965" xr:uid="{3083C154-E119-4CE0-BE72-9E1D41B0E1C6}"/>
    <cellStyle name="%40 - Vurgu6 4" xfId="106" xr:uid="{371F1F09-F961-4FAD-B4A9-64ACA9AEA807}"/>
    <cellStyle name="%40 - Vurgu6 4 2" xfId="283" xr:uid="{5C247B78-71E2-4A27-88DF-F2209BE5B7D3}"/>
    <cellStyle name="%40 - Vurgu6 5" xfId="127" xr:uid="{38D6F9D4-D5BF-4FA8-9295-217BB2DE36F7}"/>
    <cellStyle name="%40 - Vurgu6 5 2" xfId="303" xr:uid="{1CB5792A-12FD-4436-8173-D06CD86EBACB}"/>
    <cellStyle name="%40 - Vurgu6 6" xfId="147" xr:uid="{69BAB7B6-575F-461D-A843-0DDFD86B9C9E}"/>
    <cellStyle name="%40 - Vurgu6 6 2" xfId="324" xr:uid="{A0E2C8C8-FBE2-4E38-98F4-84DC1B86C1B6}"/>
    <cellStyle name="%40 - Vurgu6 7" xfId="169" xr:uid="{9553FC03-6885-4213-A813-55FDB0F5AF40}"/>
    <cellStyle name="%40 - Vurgu6 7 2" xfId="344" xr:uid="{0AFC7615-D41E-4A97-8ADF-747E6B5F71D9}"/>
    <cellStyle name="%40 - Vurgu6 8" xfId="365" xr:uid="{45312F9C-8224-431B-AB30-8011455438E0}"/>
    <cellStyle name="%40 - Vurgu6 9" xfId="386" xr:uid="{4B72D994-7350-4260-916A-C42DA75AE3F0}"/>
    <cellStyle name="%60 - Vurgu1" xfId="20" builtinId="32" customBuiltin="1"/>
    <cellStyle name="%60 - Vurgu1 10" xfId="392" xr:uid="{D84FEA7A-F7D8-43AC-A16E-6E89262417D7}"/>
    <cellStyle name="%60 - Vurgu1 11" xfId="413" xr:uid="{FB615D64-BBD5-4348-BCFB-7E7367843230}"/>
    <cellStyle name="%60 - Vurgu1 12" xfId="433" xr:uid="{E4A78C75-27CC-4F0D-932B-E79F560C056B}"/>
    <cellStyle name="%60 - Vurgu1 13" xfId="453" xr:uid="{5030D820-6342-40C2-B6D1-7BCDAE365489}"/>
    <cellStyle name="%60 - Vurgu1 14" xfId="473" xr:uid="{C594D5A2-9BEF-4EE2-AF13-F397637D7516}"/>
    <cellStyle name="%60 - Vurgu1 15" xfId="493" xr:uid="{90FDB349-A99F-4A1E-BA17-76C4EB719129}"/>
    <cellStyle name="%60 - Vurgu1 16" xfId="514" xr:uid="{1CF10DB4-F6C8-4A57-A051-4B2A1B00DCE5}"/>
    <cellStyle name="%60 - Vurgu1 17" xfId="534" xr:uid="{C51DC87E-A771-44EE-B7F6-7D3ED1135DB3}"/>
    <cellStyle name="%60 - Vurgu1 18" xfId="554" xr:uid="{78B2308B-D256-4C88-940F-3EC67E98984E}"/>
    <cellStyle name="%60 - Vurgu1 19" xfId="574" xr:uid="{2338167E-C991-4935-81AA-51387C082E47}"/>
    <cellStyle name="%60 - Vurgu1 2" xfId="51" xr:uid="{22A87305-F99C-4A07-B772-525A9EA6806D}"/>
    <cellStyle name="%60 - Vurgu1 2 2" xfId="206" xr:uid="{566D88A2-4B89-435C-B6BE-421924310956}"/>
    <cellStyle name="%60 - Vurgu1 20" xfId="595" xr:uid="{84EC3DD0-CD84-46AF-B8BF-5BDC66742526}"/>
    <cellStyle name="%60 - Vurgu1 21" xfId="615" xr:uid="{8EF71BEF-B990-4373-8085-6B4B0B0756D0}"/>
    <cellStyle name="%60 - Vurgu1 22" xfId="636" xr:uid="{EF31A0D4-7BF8-48E2-8269-6A47FC7DB26B}"/>
    <cellStyle name="%60 - Vurgu1 23" xfId="658" xr:uid="{FCC34DFF-563C-4B3B-BCDB-AD2D5583812A}"/>
    <cellStyle name="%60 - Vurgu1 24" xfId="679" xr:uid="{095D5478-003A-4FEA-947A-A378EDF91440}"/>
    <cellStyle name="%60 - Vurgu1 25" xfId="700" xr:uid="{BFAF763D-BA8E-4920-B0B2-AD62B7156321}"/>
    <cellStyle name="%60 - Vurgu1 26" xfId="721" xr:uid="{34F3BA6B-BA41-4722-AD1A-8FB4F28B60E2}"/>
    <cellStyle name="%60 - Vurgu1 27" xfId="742" xr:uid="{A6E3E7BC-958C-421B-8EEA-2C0AFFE7B1C2}"/>
    <cellStyle name="%60 - Vurgu1 28" xfId="763" xr:uid="{969256B4-7266-4471-BB4A-5C03902D5AE4}"/>
    <cellStyle name="%60 - Vurgu1 29" xfId="783" xr:uid="{A58AB596-A9AE-42A6-9201-3FEA71D0F8B6}"/>
    <cellStyle name="%60 - Vurgu1 3" xfId="72" xr:uid="{6F908B1B-A2BA-47B8-B457-28FA69CAC760}"/>
    <cellStyle name="%60 - Vurgu1 3 2" xfId="249" xr:uid="{546022E4-156E-4CFC-9987-35A4DC503FBD}"/>
    <cellStyle name="%60 - Vurgu1 30" xfId="804" xr:uid="{66597663-34CD-4C7C-A710-5C0648161AD1}"/>
    <cellStyle name="%60 - Vurgu1 31" xfId="236" xr:uid="{FAFF6A44-4A21-428E-B9CB-2E216BBD501B}"/>
    <cellStyle name="%60 - Vurgu1 32" xfId="176" xr:uid="{6D69A017-DA2B-486E-B90C-4D57E482BB7B}"/>
    <cellStyle name="%60 - Vurgu1 33" xfId="825" xr:uid="{4EB3FBD0-52CD-4A3F-B59F-2780111EFDBE}"/>
    <cellStyle name="%60 - Vurgu1 34" xfId="846" xr:uid="{2DD94898-9B17-4784-BF8A-00C2126EAB0E}"/>
    <cellStyle name="%60 - Vurgu1 35" xfId="867" xr:uid="{5C061023-6458-46C5-BDA5-6F5F7CEC1627}"/>
    <cellStyle name="%60 - Vurgu1 36" xfId="888" xr:uid="{D3ABA756-42BD-4064-8F6D-8D453795C00B}"/>
    <cellStyle name="%60 - Vurgu1 37" xfId="909" xr:uid="{06445119-8AA9-42E6-95F7-76F2FB6A5B7F}"/>
    <cellStyle name="%60 - Vurgu1 38" xfId="930" xr:uid="{40455D66-C8C9-4E4D-A017-B117805B41DF}"/>
    <cellStyle name="%60 - Vurgu1 39" xfId="951" xr:uid="{BD7AD7F5-D082-4E79-9A01-B1D2F3F6D0A2}"/>
    <cellStyle name="%60 - Vurgu1 4" xfId="92" xr:uid="{3E21E668-1E89-459F-B1F4-32817121C911}"/>
    <cellStyle name="%60 - Vurgu1 4 2" xfId="269" xr:uid="{80517B51-1F84-485E-86AD-53023AE8FA21}"/>
    <cellStyle name="%60 - Vurgu1 5" xfId="113" xr:uid="{7733DC90-1503-465A-B780-651B4EE2F706}"/>
    <cellStyle name="%60 - Vurgu1 5 2" xfId="289" xr:uid="{91F89AFC-3409-4029-8FD9-BCE13BF0E26A}"/>
    <cellStyle name="%60 - Vurgu1 6" xfId="133" xr:uid="{3E00E747-15A5-4F7F-ADF4-F458A44A6DCD}"/>
    <cellStyle name="%60 - Vurgu1 6 2" xfId="310" xr:uid="{57914284-3993-46B9-84C2-A808F5E75DEB}"/>
    <cellStyle name="%60 - Vurgu1 7" xfId="155" xr:uid="{8D66D4B9-3B04-4A50-8F54-9714FB0D9486}"/>
    <cellStyle name="%60 - Vurgu1 7 2" xfId="330" xr:uid="{0AE87244-6F41-406D-A03C-0C2DCF288705}"/>
    <cellStyle name="%60 - Vurgu1 8" xfId="351" xr:uid="{1794C313-BFD2-4C3E-93D7-88DEA8D46DF4}"/>
    <cellStyle name="%60 - Vurgu1 9" xfId="372" xr:uid="{E3BA1235-DF7E-496B-8BA0-DEF635338A11}"/>
    <cellStyle name="%60 - Vurgu2" xfId="24" builtinId="36" customBuiltin="1"/>
    <cellStyle name="%60 - Vurgu2 10" xfId="395" xr:uid="{AF13C2ED-EC56-4997-8B74-A20D37F7C8C4}"/>
    <cellStyle name="%60 - Vurgu2 11" xfId="416" xr:uid="{9EDFB5D8-9B7E-497A-9632-D3DBDA57464E}"/>
    <cellStyle name="%60 - Vurgu2 12" xfId="436" xr:uid="{056574B2-A799-43F6-B084-3970083A69A7}"/>
    <cellStyle name="%60 - Vurgu2 13" xfId="456" xr:uid="{BBF49C32-3C85-48C6-94FC-21807F6DC40E}"/>
    <cellStyle name="%60 - Vurgu2 14" xfId="476" xr:uid="{42069F35-C976-41E3-A5F8-B771EA02272C}"/>
    <cellStyle name="%60 - Vurgu2 15" xfId="496" xr:uid="{764721E3-DC59-4D2B-BA2D-82A4AED9A260}"/>
    <cellStyle name="%60 - Vurgu2 16" xfId="517" xr:uid="{BEEBC17A-24C9-48CC-9C9C-8154C2F0F0C0}"/>
    <cellStyle name="%60 - Vurgu2 17" xfId="537" xr:uid="{6DD87706-E230-42B8-9228-DCCBB1A52F83}"/>
    <cellStyle name="%60 - Vurgu2 18" xfId="557" xr:uid="{7AF0BF4E-2404-4ED6-B677-C255D88461BD}"/>
    <cellStyle name="%60 - Vurgu2 19" xfId="577" xr:uid="{5D26AA7C-FBCD-4C1D-BA74-98F19A2354A3}"/>
    <cellStyle name="%60 - Vurgu2 2" xfId="54" xr:uid="{3C750A14-14CD-4EB3-A8C7-218F39D04ED8}"/>
    <cellStyle name="%60 - Vurgu2 2 2" xfId="207" xr:uid="{7F5B7005-2032-45EF-8139-60F3B3F32C47}"/>
    <cellStyle name="%60 - Vurgu2 20" xfId="598" xr:uid="{51CC1ACF-63D4-4443-8275-BC7918881DD9}"/>
    <cellStyle name="%60 - Vurgu2 21" xfId="618" xr:uid="{C3868561-B01E-4EC0-AA6B-2C3E69C88D5E}"/>
    <cellStyle name="%60 - Vurgu2 22" xfId="639" xr:uid="{ED75F373-7A2A-49ED-AB40-95DCDE1D0070}"/>
    <cellStyle name="%60 - Vurgu2 23" xfId="661" xr:uid="{7F91E589-73DF-4E81-B3BB-5473FC2B755C}"/>
    <cellStyle name="%60 - Vurgu2 24" xfId="682" xr:uid="{08CC1F07-FE8E-4897-9ADC-03204B6EEA25}"/>
    <cellStyle name="%60 - Vurgu2 25" xfId="703" xr:uid="{D812B19C-D421-4D56-B50D-6E54FA6E17E2}"/>
    <cellStyle name="%60 - Vurgu2 26" xfId="724" xr:uid="{A6113642-48EA-4DD9-A89C-E6B68BF35C1C}"/>
    <cellStyle name="%60 - Vurgu2 27" xfId="745" xr:uid="{27B35E7D-1657-443C-A276-A8A02109FC8C}"/>
    <cellStyle name="%60 - Vurgu2 28" xfId="766" xr:uid="{2ED64CA2-5BAC-4C8D-9A31-52807F49EB07}"/>
    <cellStyle name="%60 - Vurgu2 29" xfId="786" xr:uid="{C70299B3-07B0-4E4B-BC49-FFE4C3C1863D}"/>
    <cellStyle name="%60 - Vurgu2 3" xfId="75" xr:uid="{83163BD2-91A0-468D-BBF2-13571162B0FE}"/>
    <cellStyle name="%60 - Vurgu2 3 2" xfId="252" xr:uid="{61632310-B11B-49CD-97DC-CFF6BFDEEEB3}"/>
    <cellStyle name="%60 - Vurgu2 30" xfId="807" xr:uid="{D7CF67E5-8FE2-454F-BB1C-A7CE1CAA00B7}"/>
    <cellStyle name="%60 - Vurgu2 31" xfId="237" xr:uid="{88C3DF52-12D4-4850-A0D3-191EBBBF424A}"/>
    <cellStyle name="%60 - Vurgu2 32" xfId="179" xr:uid="{C15F4EAA-6DE0-4314-923E-75108C48A60D}"/>
    <cellStyle name="%60 - Vurgu2 33" xfId="828" xr:uid="{FA1086E1-18EE-4237-9212-A72D28197D6B}"/>
    <cellStyle name="%60 - Vurgu2 34" xfId="849" xr:uid="{CE57AD9D-A13D-4D04-88B5-4EDD4E3EC4E6}"/>
    <cellStyle name="%60 - Vurgu2 35" xfId="870" xr:uid="{F707F4C2-F427-49E4-98AE-2AFDD1E20415}"/>
    <cellStyle name="%60 - Vurgu2 36" xfId="891" xr:uid="{09D34E63-3E9B-4A75-87E7-AA89230A76D1}"/>
    <cellStyle name="%60 - Vurgu2 37" xfId="912" xr:uid="{1B424E42-E08B-44B7-8C7F-A14CCD946265}"/>
    <cellStyle name="%60 - Vurgu2 38" xfId="933" xr:uid="{B25902A2-E2B1-411D-96FE-AB90EC3E90BD}"/>
    <cellStyle name="%60 - Vurgu2 39" xfId="954" xr:uid="{80A8402F-FFB4-4534-B369-1F6A46A4D84E}"/>
    <cellStyle name="%60 - Vurgu2 4" xfId="95" xr:uid="{DD67C38F-DFA8-4285-AD9E-06B9987CD915}"/>
    <cellStyle name="%60 - Vurgu2 4 2" xfId="272" xr:uid="{39DEF554-12C5-4E1A-8791-5C819DE9CF8D}"/>
    <cellStyle name="%60 - Vurgu2 5" xfId="116" xr:uid="{DAE60984-8C56-453C-AD96-BFC14F005AB7}"/>
    <cellStyle name="%60 - Vurgu2 5 2" xfId="292" xr:uid="{0EE1EAAE-CC2C-4FC5-BE21-0896CC8FE12C}"/>
    <cellStyle name="%60 - Vurgu2 6" xfId="136" xr:uid="{1449BEE3-C998-4D0F-AB44-BD06FD348ED9}"/>
    <cellStyle name="%60 - Vurgu2 6 2" xfId="313" xr:uid="{B9D1A137-E701-4581-904B-CE959840BD22}"/>
    <cellStyle name="%60 - Vurgu2 7" xfId="158" xr:uid="{88A539C4-A9D7-4841-AC0D-2A8E23B60271}"/>
    <cellStyle name="%60 - Vurgu2 7 2" xfId="333" xr:uid="{C8610F8D-17C5-469E-98DC-968BFDA0BE55}"/>
    <cellStyle name="%60 - Vurgu2 8" xfId="354" xr:uid="{965B8BB8-8E34-4866-9B11-B37FEC34C8DD}"/>
    <cellStyle name="%60 - Vurgu2 9" xfId="375" xr:uid="{0208014B-96C8-43CF-976E-6A467D5DA4C4}"/>
    <cellStyle name="%60 - Vurgu3" xfId="28" builtinId="40" customBuiltin="1"/>
    <cellStyle name="%60 - Vurgu3 10" xfId="398" xr:uid="{98EA27B4-3301-40A3-A244-AB05F50F3FBE}"/>
    <cellStyle name="%60 - Vurgu3 11" xfId="419" xr:uid="{1D82FF98-CC96-4A64-B889-95F9E1C0B79C}"/>
    <cellStyle name="%60 - Vurgu3 12" xfId="439" xr:uid="{75C61BA9-7780-4C9A-8D0D-967260EA6D7D}"/>
    <cellStyle name="%60 - Vurgu3 13" xfId="459" xr:uid="{F6A8375B-ACC9-46C0-B4B6-AE9E122EB345}"/>
    <cellStyle name="%60 - Vurgu3 14" xfId="479" xr:uid="{F86679FF-300E-4829-B624-A4672C9F84E1}"/>
    <cellStyle name="%60 - Vurgu3 15" xfId="499" xr:uid="{3328AB7E-A517-490B-B224-6DF354F92EBE}"/>
    <cellStyle name="%60 - Vurgu3 16" xfId="520" xr:uid="{94278002-15C7-4B97-9B3F-7BECD6175D26}"/>
    <cellStyle name="%60 - Vurgu3 17" xfId="540" xr:uid="{D2FB9E7F-972D-419A-ADBB-B3770CA07EBB}"/>
    <cellStyle name="%60 - Vurgu3 18" xfId="560" xr:uid="{E2110874-CA83-4E9F-B542-F9DE717A04B2}"/>
    <cellStyle name="%60 - Vurgu3 19" xfId="580" xr:uid="{5663E405-C7C7-4848-AFE0-441CA2076E4E}"/>
    <cellStyle name="%60 - Vurgu3 2" xfId="57" xr:uid="{1038228F-B7E3-4652-BC3C-68816F8CD82B}"/>
    <cellStyle name="%60 - Vurgu3 2 2" xfId="208" xr:uid="{F45EF9E3-B7C3-4F6E-AF33-55E1BAACE779}"/>
    <cellStyle name="%60 - Vurgu3 20" xfId="601" xr:uid="{CDA9A339-FD24-43DD-8C12-802C846D2433}"/>
    <cellStyle name="%60 - Vurgu3 21" xfId="621" xr:uid="{462917D8-6FFA-495D-91B7-B86E621C4A7C}"/>
    <cellStyle name="%60 - Vurgu3 22" xfId="642" xr:uid="{D924D547-9AE9-456E-8EAD-B4834D1E7990}"/>
    <cellStyle name="%60 - Vurgu3 23" xfId="664" xr:uid="{37307519-B8F7-4CCD-AE94-C1A276CC730B}"/>
    <cellStyle name="%60 - Vurgu3 24" xfId="685" xr:uid="{A6BB24C0-69BA-405C-BEA0-4D2FB4ECC498}"/>
    <cellStyle name="%60 - Vurgu3 25" xfId="706" xr:uid="{F2EC3337-A3C4-44C3-9DE6-D28568A2904D}"/>
    <cellStyle name="%60 - Vurgu3 26" xfId="727" xr:uid="{2DED619D-CA04-4CD9-B740-80B66FF7958E}"/>
    <cellStyle name="%60 - Vurgu3 27" xfId="748" xr:uid="{E74EBD25-E487-42CA-9F41-C52926A8943D}"/>
    <cellStyle name="%60 - Vurgu3 28" xfId="769" xr:uid="{6D79869B-5FF4-464A-9370-C111021BCF31}"/>
    <cellStyle name="%60 - Vurgu3 29" xfId="789" xr:uid="{D09C3E9B-58C2-4327-AB35-B36EBC06240F}"/>
    <cellStyle name="%60 - Vurgu3 3" xfId="78" xr:uid="{A77E3B04-9C17-48A0-8035-FD5A4E48D14E}"/>
    <cellStyle name="%60 - Vurgu3 3 2" xfId="255" xr:uid="{64CCCD8F-6CCB-4C6A-A338-D20E8B46360E}"/>
    <cellStyle name="%60 - Vurgu3 30" xfId="810" xr:uid="{9B9DBE2F-F975-451B-A186-E864DB76CEC9}"/>
    <cellStyle name="%60 - Vurgu3 31" xfId="238" xr:uid="{BC1A52DF-CC95-42C1-BB61-7CF17E6D9DCF}"/>
    <cellStyle name="%60 - Vurgu3 32" xfId="182" xr:uid="{5624E6DC-40FC-4C9B-AB05-A7AC7C91B294}"/>
    <cellStyle name="%60 - Vurgu3 33" xfId="831" xr:uid="{640C1C5D-BC50-44DE-8B6C-F44FEDB529BB}"/>
    <cellStyle name="%60 - Vurgu3 34" xfId="852" xr:uid="{DEE9D62E-C8C7-45A5-8B15-57CA82FB7B98}"/>
    <cellStyle name="%60 - Vurgu3 35" xfId="873" xr:uid="{A4E221FF-82FB-4344-9E5A-D4EACCCAC508}"/>
    <cellStyle name="%60 - Vurgu3 36" xfId="894" xr:uid="{D1EE9887-6DB0-48E4-B14E-1BF96DAEE8DD}"/>
    <cellStyle name="%60 - Vurgu3 37" xfId="915" xr:uid="{1087FFBA-F014-41FD-8D70-ADF9BC91FE93}"/>
    <cellStyle name="%60 - Vurgu3 38" xfId="936" xr:uid="{B91D3AFF-6729-40C7-82F4-A1827C2C581E}"/>
    <cellStyle name="%60 - Vurgu3 39" xfId="957" xr:uid="{DA68B2A0-5E91-4F80-BD5F-8B03C7945680}"/>
    <cellStyle name="%60 - Vurgu3 4" xfId="98" xr:uid="{44867AF3-BBAF-4AD6-8A0E-116F2883617B}"/>
    <cellStyle name="%60 - Vurgu3 4 2" xfId="275" xr:uid="{5AA03508-C3E2-45DB-ADD0-2A9E26DC102E}"/>
    <cellStyle name="%60 - Vurgu3 5" xfId="119" xr:uid="{2A7883C4-47C3-46AA-AE80-DCF4D63A58A6}"/>
    <cellStyle name="%60 - Vurgu3 5 2" xfId="295" xr:uid="{DB26AFED-66FA-443A-ABCA-742F5394A1F4}"/>
    <cellStyle name="%60 - Vurgu3 6" xfId="139" xr:uid="{F331A423-B8C7-45D7-B988-06FCC61876A7}"/>
    <cellStyle name="%60 - Vurgu3 6 2" xfId="316" xr:uid="{FE038923-1017-4631-B85C-805A500942CA}"/>
    <cellStyle name="%60 - Vurgu3 7" xfId="161" xr:uid="{C0CC4029-11F9-4D5F-A33D-AA87E5198AB1}"/>
    <cellStyle name="%60 - Vurgu3 7 2" xfId="336" xr:uid="{9E3D0290-86BA-4040-B6CA-66599CD4E1A4}"/>
    <cellStyle name="%60 - Vurgu3 8" xfId="357" xr:uid="{644DE801-94B0-4996-8B92-18C858D0CE13}"/>
    <cellStyle name="%60 - Vurgu3 9" xfId="378" xr:uid="{7E1D105D-3867-4846-8F95-8619FD73811E}"/>
    <cellStyle name="%60 - Vurgu4" xfId="32" builtinId="44" customBuiltin="1"/>
    <cellStyle name="%60 - Vurgu4 10" xfId="401" xr:uid="{9F55C7EA-2443-4CB4-B935-CCA7DAD53446}"/>
    <cellStyle name="%60 - Vurgu4 11" xfId="422" xr:uid="{523706BF-10B3-43DD-AA24-953B737D4D39}"/>
    <cellStyle name="%60 - Vurgu4 12" xfId="442" xr:uid="{1853F251-268C-4A97-84B4-633AC8D5E112}"/>
    <cellStyle name="%60 - Vurgu4 13" xfId="462" xr:uid="{92BE59B7-0196-44DE-9938-743918358587}"/>
    <cellStyle name="%60 - Vurgu4 14" xfId="482" xr:uid="{637D32DB-36C3-48D2-94DB-3F6CD67409D2}"/>
    <cellStyle name="%60 - Vurgu4 15" xfId="502" xr:uid="{EFE3E1A9-605C-4407-B7BC-76FD8EC5BB83}"/>
    <cellStyle name="%60 - Vurgu4 16" xfId="523" xr:uid="{2FFC9034-79F8-4BCF-904C-26ABD9BA7043}"/>
    <cellStyle name="%60 - Vurgu4 17" xfId="543" xr:uid="{1AE083FF-2EC4-48A6-A536-C3D93E6105C9}"/>
    <cellStyle name="%60 - Vurgu4 18" xfId="563" xr:uid="{E43F1D3A-8639-4AB8-B9E5-2509B5C8D5EA}"/>
    <cellStyle name="%60 - Vurgu4 19" xfId="583" xr:uid="{1E5CA010-59FF-42D0-95EB-60BCBAA4F4B3}"/>
    <cellStyle name="%60 - Vurgu4 2" xfId="60" xr:uid="{4EE0DDB1-D10F-411C-97FC-F901CF4AE134}"/>
    <cellStyle name="%60 - Vurgu4 2 2" xfId="209" xr:uid="{B071786B-BDBB-4653-BFC5-6BD50066E60C}"/>
    <cellStyle name="%60 - Vurgu4 20" xfId="604" xr:uid="{84D6FCCC-7871-4C55-90A0-E29E571F0DD3}"/>
    <cellStyle name="%60 - Vurgu4 21" xfId="624" xr:uid="{3258BD64-5A85-4974-A2C5-6E8C776DF133}"/>
    <cellStyle name="%60 - Vurgu4 22" xfId="645" xr:uid="{FE3195EF-628B-46EA-9A9C-008354AD7B3E}"/>
    <cellStyle name="%60 - Vurgu4 23" xfId="667" xr:uid="{63DE56F7-57C6-4B1F-A179-3736907FADC0}"/>
    <cellStyle name="%60 - Vurgu4 24" xfId="688" xr:uid="{89E810C6-FBCD-440D-8220-D9799515F955}"/>
    <cellStyle name="%60 - Vurgu4 25" xfId="709" xr:uid="{9E7E62FE-622B-4E9A-A2E2-8DF8F07D7C9A}"/>
    <cellStyle name="%60 - Vurgu4 26" xfId="730" xr:uid="{556604EC-1CA0-42EB-9832-FC53B420ADB3}"/>
    <cellStyle name="%60 - Vurgu4 27" xfId="751" xr:uid="{A32FC7E0-EAF5-421A-9F94-3FA6BD6E47DF}"/>
    <cellStyle name="%60 - Vurgu4 28" xfId="772" xr:uid="{BCF12120-11FF-4C62-B77E-911FFD846672}"/>
    <cellStyle name="%60 - Vurgu4 29" xfId="792" xr:uid="{AF8C74A0-1CC2-4BF1-8F32-2B67814273E0}"/>
    <cellStyle name="%60 - Vurgu4 3" xfId="81" xr:uid="{B8EBF330-218C-464F-8CF7-16289E5D4D68}"/>
    <cellStyle name="%60 - Vurgu4 3 2" xfId="258" xr:uid="{0B1712F7-3EF7-4A5A-AB14-6BFAC16E5EEB}"/>
    <cellStyle name="%60 - Vurgu4 30" xfId="813" xr:uid="{9D7F0FE3-CF86-4311-AAB2-73E0732F514F}"/>
    <cellStyle name="%60 - Vurgu4 31" xfId="239" xr:uid="{0950004B-6C3A-4129-BCF1-ED872499E40C}"/>
    <cellStyle name="%60 - Vurgu4 32" xfId="185" xr:uid="{A8C92C02-794F-44D7-BFA6-3BFB8EBEC179}"/>
    <cellStyle name="%60 - Vurgu4 33" xfId="834" xr:uid="{08E4CD35-7BF3-47E6-8BAC-8EE934ED85DC}"/>
    <cellStyle name="%60 - Vurgu4 34" xfId="855" xr:uid="{B5581AF6-EAC5-4EAC-94CA-469B1CAAA8A3}"/>
    <cellStyle name="%60 - Vurgu4 35" xfId="876" xr:uid="{9E5B6B77-2CAE-424E-A5E9-9B0899A60615}"/>
    <cellStyle name="%60 - Vurgu4 36" xfId="897" xr:uid="{87C9BCE6-B6B0-4903-A200-31E65F629D69}"/>
    <cellStyle name="%60 - Vurgu4 37" xfId="918" xr:uid="{30EA052E-E55D-401F-B6AE-39E344C5490E}"/>
    <cellStyle name="%60 - Vurgu4 38" xfId="939" xr:uid="{6F1E2D9D-DEDA-4B0A-9AA9-63BE64D0F7D2}"/>
    <cellStyle name="%60 - Vurgu4 39" xfId="960" xr:uid="{48723A94-CE9F-4B31-8CFD-FA9097B78C8C}"/>
    <cellStyle name="%60 - Vurgu4 4" xfId="101" xr:uid="{0A357973-DB3F-4277-9B49-DE62E0F996CA}"/>
    <cellStyle name="%60 - Vurgu4 4 2" xfId="278" xr:uid="{01ACA689-8320-4FC4-837C-16FF6D3D87F9}"/>
    <cellStyle name="%60 - Vurgu4 5" xfId="122" xr:uid="{5E2C6540-541F-449B-A1CC-000A771D4486}"/>
    <cellStyle name="%60 - Vurgu4 5 2" xfId="298" xr:uid="{F7E1831E-1F60-40AC-BD18-06449DB01D15}"/>
    <cellStyle name="%60 - Vurgu4 6" xfId="142" xr:uid="{9BEBA2C5-2E1A-4CD0-A579-43EACB0906DC}"/>
    <cellStyle name="%60 - Vurgu4 6 2" xfId="319" xr:uid="{6CBB0118-ADE7-4948-9333-2A1814CB43C5}"/>
    <cellStyle name="%60 - Vurgu4 7" xfId="164" xr:uid="{5C4CF3FE-5199-4987-948A-08C428FD09E5}"/>
    <cellStyle name="%60 - Vurgu4 7 2" xfId="339" xr:uid="{430E5A6E-ED62-4B27-9C64-C7BB139E3FB1}"/>
    <cellStyle name="%60 - Vurgu4 8" xfId="360" xr:uid="{45D13CB9-587A-4784-B4C6-31046C5F26BF}"/>
    <cellStyle name="%60 - Vurgu4 9" xfId="381" xr:uid="{05D2DAC8-A28D-4336-867A-7F3714964794}"/>
    <cellStyle name="%60 - Vurgu5" xfId="36" builtinId="48" customBuiltin="1"/>
    <cellStyle name="%60 - Vurgu5 10" xfId="404" xr:uid="{F035CFA1-64A1-4B7D-A61B-9C05E662AE24}"/>
    <cellStyle name="%60 - Vurgu5 11" xfId="425" xr:uid="{8EF3ECF0-E10A-449E-8C53-53DCFC03E86F}"/>
    <cellStyle name="%60 - Vurgu5 12" xfId="445" xr:uid="{4FFF913D-AEFE-4C79-9C90-648FFFF3D99F}"/>
    <cellStyle name="%60 - Vurgu5 13" xfId="465" xr:uid="{45E991C2-25A0-483E-BEB8-077D90A61BB2}"/>
    <cellStyle name="%60 - Vurgu5 14" xfId="485" xr:uid="{B862B41D-1416-4AA6-9970-EEA5A0AF01D9}"/>
    <cellStyle name="%60 - Vurgu5 15" xfId="505" xr:uid="{676B9ABB-4A2A-47D1-889B-7E916BDDBC49}"/>
    <cellStyle name="%60 - Vurgu5 16" xfId="526" xr:uid="{1D493B67-3EBE-4B71-96AA-011F1161231C}"/>
    <cellStyle name="%60 - Vurgu5 17" xfId="546" xr:uid="{636472F3-B5D2-449E-9144-986CDF1B96F0}"/>
    <cellStyle name="%60 - Vurgu5 18" xfId="566" xr:uid="{2E0827CE-4F4C-4F76-97F3-2DEFAFE36334}"/>
    <cellStyle name="%60 - Vurgu5 19" xfId="586" xr:uid="{07E95E5A-60CD-4512-99E8-5D7E6229612E}"/>
    <cellStyle name="%60 - Vurgu5 2" xfId="63" xr:uid="{CD7E1EE4-59CC-4B3B-9D4D-F21E56772306}"/>
    <cellStyle name="%60 - Vurgu5 2 2" xfId="210" xr:uid="{0666E97B-B38A-46F8-943F-89123FF42A24}"/>
    <cellStyle name="%60 - Vurgu5 20" xfId="607" xr:uid="{63A19FB5-75C9-461B-A8F8-1118CFABC2C2}"/>
    <cellStyle name="%60 - Vurgu5 21" xfId="627" xr:uid="{7E22F976-497F-4FA6-AF51-E14AF9339755}"/>
    <cellStyle name="%60 - Vurgu5 22" xfId="648" xr:uid="{7066535F-75C8-425C-9D15-2E649F0E488F}"/>
    <cellStyle name="%60 - Vurgu5 23" xfId="670" xr:uid="{142E2851-B9E3-4AD4-8A39-82F1A3FC6772}"/>
    <cellStyle name="%60 - Vurgu5 24" xfId="691" xr:uid="{5D0DA497-C146-454A-B102-7D93BA3D66D2}"/>
    <cellStyle name="%60 - Vurgu5 25" xfId="712" xr:uid="{D2BD11F1-5C6C-4875-BE4E-6A32FAEDB1F5}"/>
    <cellStyle name="%60 - Vurgu5 26" xfId="733" xr:uid="{7B81C2E4-1F77-44DD-B367-56F90A2107B1}"/>
    <cellStyle name="%60 - Vurgu5 27" xfId="754" xr:uid="{2B56CEFE-E95B-42A3-B311-844B29971F02}"/>
    <cellStyle name="%60 - Vurgu5 28" xfId="775" xr:uid="{0D5B2C51-6337-4788-9BB7-F24957D5CD6A}"/>
    <cellStyle name="%60 - Vurgu5 29" xfId="795" xr:uid="{E517E7F9-B921-469D-90EC-5526E8FCAABB}"/>
    <cellStyle name="%60 - Vurgu5 3" xfId="84" xr:uid="{2370A2E3-8BB0-4BCA-804F-D6A01ECFDA8C}"/>
    <cellStyle name="%60 - Vurgu5 3 2" xfId="261" xr:uid="{3368F13C-4EC7-4934-815D-238B952F83ED}"/>
    <cellStyle name="%60 - Vurgu5 30" xfId="816" xr:uid="{B7E8AA1E-A8E4-4258-8BBC-3FC8578D2DDE}"/>
    <cellStyle name="%60 - Vurgu5 31" xfId="240" xr:uid="{4E086F6F-7BE8-42B2-967F-797AB9473B3E}"/>
    <cellStyle name="%60 - Vurgu5 32" xfId="188" xr:uid="{A34DD210-61E6-4415-93F3-4FFF26BAE3BA}"/>
    <cellStyle name="%60 - Vurgu5 33" xfId="837" xr:uid="{22156570-B9DF-414B-8051-B3D486F88AAB}"/>
    <cellStyle name="%60 - Vurgu5 34" xfId="858" xr:uid="{B8450AE0-8410-4003-9626-F7F923F4B33B}"/>
    <cellStyle name="%60 - Vurgu5 35" xfId="879" xr:uid="{DB5521CC-372C-4523-B594-AD7B4B1ADA3A}"/>
    <cellStyle name="%60 - Vurgu5 36" xfId="900" xr:uid="{C92040C8-0E49-43CE-8F20-861F2D027AAD}"/>
    <cellStyle name="%60 - Vurgu5 37" xfId="921" xr:uid="{D890A81C-844F-414B-9BB2-1CD97FAF7420}"/>
    <cellStyle name="%60 - Vurgu5 38" xfId="942" xr:uid="{31EA6E8A-0AC2-4AD3-81CC-6D2D2245807C}"/>
    <cellStyle name="%60 - Vurgu5 39" xfId="963" xr:uid="{74C8589D-FE6A-436C-9472-B30E1901115C}"/>
    <cellStyle name="%60 - Vurgu5 4" xfId="104" xr:uid="{B90D3F9B-5CB4-4343-9B5B-A541A1DC0F43}"/>
    <cellStyle name="%60 - Vurgu5 4 2" xfId="281" xr:uid="{C29850E9-6430-4066-BA40-93B8C1CC4D16}"/>
    <cellStyle name="%60 - Vurgu5 5" xfId="125" xr:uid="{A7065E88-3B95-4657-8312-BC74005A732D}"/>
    <cellStyle name="%60 - Vurgu5 5 2" xfId="301" xr:uid="{FBB84D3F-882F-4A30-808E-F8066E836146}"/>
    <cellStyle name="%60 - Vurgu5 6" xfId="145" xr:uid="{73A4C138-F064-485A-9D70-C07DA4B09E21}"/>
    <cellStyle name="%60 - Vurgu5 6 2" xfId="322" xr:uid="{684B4C18-7DCA-4098-A01E-2C855C566293}"/>
    <cellStyle name="%60 - Vurgu5 7" xfId="167" xr:uid="{F8BE2796-5EAD-457E-9A75-EC214247D349}"/>
    <cellStyle name="%60 - Vurgu5 7 2" xfId="342" xr:uid="{FE61A846-386C-4DD5-A97E-8F50DFC0F08F}"/>
    <cellStyle name="%60 - Vurgu5 8" xfId="363" xr:uid="{9C5FC1FC-8EF5-4788-BBA6-DBD38E881E50}"/>
    <cellStyle name="%60 - Vurgu5 9" xfId="384" xr:uid="{9BB5969B-98DD-4A97-8210-77261103AE06}"/>
    <cellStyle name="%60 - Vurgu6" xfId="40" builtinId="52" customBuiltin="1"/>
    <cellStyle name="%60 - Vurgu6 10" xfId="407" xr:uid="{3145DCAE-1384-423F-B952-2BFF330D1F4C}"/>
    <cellStyle name="%60 - Vurgu6 11" xfId="428" xr:uid="{563DF655-4E9A-4C66-ACF1-09DCAC0FF7AC}"/>
    <cellStyle name="%60 - Vurgu6 12" xfId="448" xr:uid="{5F9D6123-36E4-4F22-A730-466BE3783A35}"/>
    <cellStyle name="%60 - Vurgu6 13" xfId="468" xr:uid="{CD9BEEC4-F2A9-4EC4-B608-F29592FEB228}"/>
    <cellStyle name="%60 - Vurgu6 14" xfId="488" xr:uid="{973BFE2F-6D27-457C-BAE4-395B9A5DD64E}"/>
    <cellStyle name="%60 - Vurgu6 15" xfId="508" xr:uid="{BE50B97A-C370-44BA-9A16-1503F1C28F19}"/>
    <cellStyle name="%60 - Vurgu6 16" xfId="529" xr:uid="{A9060141-9887-4A0F-94E8-324AAA7A2742}"/>
    <cellStyle name="%60 - Vurgu6 17" xfId="549" xr:uid="{CF966DDB-873E-4271-8ECD-9FDD972D0A6C}"/>
    <cellStyle name="%60 - Vurgu6 18" xfId="569" xr:uid="{7B827AAE-87A6-4FD3-A9DC-E2232D465A94}"/>
    <cellStyle name="%60 - Vurgu6 19" xfId="589" xr:uid="{BBCB190F-8883-4622-90CE-D55BAF5B87B4}"/>
    <cellStyle name="%60 - Vurgu6 2" xfId="66" xr:uid="{C20A9A3C-EB32-4F7C-AC6C-CA93220FD77E}"/>
    <cellStyle name="%60 - Vurgu6 2 2" xfId="211" xr:uid="{285158EA-8A55-49C3-A15E-0F7A32FEADDB}"/>
    <cellStyle name="%60 - Vurgu6 20" xfId="610" xr:uid="{C963DD05-62BB-43B3-A5C1-43CD43CCCA8A}"/>
    <cellStyle name="%60 - Vurgu6 21" xfId="630" xr:uid="{60408178-9656-4F35-B178-00F82D60456B}"/>
    <cellStyle name="%60 - Vurgu6 22" xfId="651" xr:uid="{07298257-EA74-445C-BA9F-5A3B2CE9BAB7}"/>
    <cellStyle name="%60 - Vurgu6 23" xfId="673" xr:uid="{2C7A84E4-2293-4716-8970-9684318CCC11}"/>
    <cellStyle name="%60 - Vurgu6 24" xfId="694" xr:uid="{1413DAC0-CB6C-4B62-A54D-D6BF99DE44EA}"/>
    <cellStyle name="%60 - Vurgu6 25" xfId="715" xr:uid="{A7C45537-E1E9-4490-8F12-F3CE36D6C664}"/>
    <cellStyle name="%60 - Vurgu6 26" xfId="736" xr:uid="{AD284ED1-09B6-47F9-B516-8EBE295807C0}"/>
    <cellStyle name="%60 - Vurgu6 27" xfId="757" xr:uid="{E95C32F2-5E59-46C6-B11A-64796A2F8083}"/>
    <cellStyle name="%60 - Vurgu6 28" xfId="778" xr:uid="{EBB19C9B-2581-487C-BED2-3C4CBC08A166}"/>
    <cellStyle name="%60 - Vurgu6 29" xfId="798" xr:uid="{B4F88D51-D2D6-4E5B-A27A-E519A3A646C0}"/>
    <cellStyle name="%60 - Vurgu6 3" xfId="87" xr:uid="{5173284D-3523-4551-9EB0-0BD350F968FF}"/>
    <cellStyle name="%60 - Vurgu6 3 2" xfId="264" xr:uid="{5499E091-08D3-4FC3-946F-185343B018CA}"/>
    <cellStyle name="%60 - Vurgu6 30" xfId="819" xr:uid="{4427D87F-6909-487E-B4AF-F4B7EEA62925}"/>
    <cellStyle name="%60 - Vurgu6 31" xfId="241" xr:uid="{4ACE78BE-CD23-4F8D-B879-AA5F63815911}"/>
    <cellStyle name="%60 - Vurgu6 32" xfId="191" xr:uid="{4AA219C0-43F0-4A75-A419-4E4E91383DAB}"/>
    <cellStyle name="%60 - Vurgu6 33" xfId="840" xr:uid="{B3A12308-633B-4797-BC36-A4B93E63502C}"/>
    <cellStyle name="%60 - Vurgu6 34" xfId="861" xr:uid="{2863AC2C-BF93-4757-8FD9-374D88A92E29}"/>
    <cellStyle name="%60 - Vurgu6 35" xfId="882" xr:uid="{001AD93C-FF54-4BC9-A28B-D5DEDB60946C}"/>
    <cellStyle name="%60 - Vurgu6 36" xfId="903" xr:uid="{91DF9C0A-1255-40E8-BAAE-DE8A16618B04}"/>
    <cellStyle name="%60 - Vurgu6 37" xfId="924" xr:uid="{BDDC331D-5788-41A2-B0F7-02AC92AEA90B}"/>
    <cellStyle name="%60 - Vurgu6 38" xfId="945" xr:uid="{5963A35E-0007-4657-9B82-9867FDF7A0FF}"/>
    <cellStyle name="%60 - Vurgu6 39" xfId="966" xr:uid="{E01B8CE5-3EC5-4B35-8AC3-0B1202FE0E13}"/>
    <cellStyle name="%60 - Vurgu6 4" xfId="107" xr:uid="{5E7462BE-EC0D-45CF-B4F9-4D290C9E03E2}"/>
    <cellStyle name="%60 - Vurgu6 4 2" xfId="284" xr:uid="{571F97A2-EFD4-4CDE-86B0-8326ADAAA9A7}"/>
    <cellStyle name="%60 - Vurgu6 5" xfId="128" xr:uid="{9086544B-799B-41E6-8D3E-59BC9A4DF017}"/>
    <cellStyle name="%60 - Vurgu6 5 2" xfId="304" xr:uid="{C734CEEC-0F60-4E3E-B927-A44F27F5BBA0}"/>
    <cellStyle name="%60 - Vurgu6 6" xfId="148" xr:uid="{0C8EE281-88E7-4D44-BB82-F398F43A8247}"/>
    <cellStyle name="%60 - Vurgu6 6 2" xfId="325" xr:uid="{0A76DD89-324B-48CD-AFF8-89B185B4A779}"/>
    <cellStyle name="%60 - Vurgu6 7" xfId="170" xr:uid="{058DE08F-142F-440D-B9D9-344497FB48DC}"/>
    <cellStyle name="%60 - Vurgu6 7 2" xfId="345" xr:uid="{84264642-DE73-4267-BAAC-2EB65E413A23}"/>
    <cellStyle name="%60 - Vurgu6 8" xfId="366" xr:uid="{17D71372-4E40-4F0C-AA2E-E7CDFC9DE0B5}"/>
    <cellStyle name="%60 - Vurgu6 9" xfId="387" xr:uid="{03478DF8-31D1-403A-AAD2-ACEF97F1DA27}"/>
    <cellStyle name="Açıklama Metni" xfId="15" builtinId="53" customBuiltin="1"/>
    <cellStyle name="Açıklama Metni 2" xfId="212" xr:uid="{C70AC4B1-5AD7-4DC1-A768-1AA4DB8C03EF}"/>
    <cellStyle name="Ana Başlık" xfId="1" builtinId="15" customBuiltin="1"/>
    <cellStyle name="Ana Başlık 2" xfId="213" xr:uid="{869B6823-5F49-4BCA-BC72-5F6485F2F978}"/>
    <cellStyle name="Bağlı Hücre" xfId="12" builtinId="24" customBuiltin="1"/>
    <cellStyle name="Bağlı Hücre 2" xfId="214" xr:uid="{5E02816C-B60D-449B-990B-CE840F09CEAA}"/>
    <cellStyle name="Başlık 1" xfId="2" builtinId="16" customBuiltin="1"/>
    <cellStyle name="Başlık 1 2" xfId="215" xr:uid="{65A9AAE9-F322-495F-BE6E-66CAF4341B7E}"/>
    <cellStyle name="Başlık 2" xfId="3" builtinId="17" customBuiltin="1"/>
    <cellStyle name="Başlık 2 2" xfId="216" xr:uid="{69CB55CA-162A-48E1-BCCD-F68CDD4EAB5B}"/>
    <cellStyle name="Başlık 3" xfId="4" builtinId="18" customBuiltin="1"/>
    <cellStyle name="Başlık 3 2" xfId="217" xr:uid="{F480E4B5-8406-4DA1-A359-06C5380F0DFD}"/>
    <cellStyle name="Başlık 4" xfId="5" builtinId="19" customBuiltin="1"/>
    <cellStyle name="Başlık 4 2" xfId="218" xr:uid="{E565E35E-BC7C-443B-BA03-DA7CB46D5EF2}"/>
    <cellStyle name="Çıkış" xfId="10" builtinId="21" customBuiltin="1"/>
    <cellStyle name="Çıkış 2" xfId="219" xr:uid="{F97AB75B-70F2-40B6-9E8C-592487BEF6A7}"/>
    <cellStyle name="Giriş" xfId="9" builtinId="20" customBuiltin="1"/>
    <cellStyle name="Giriş 2" xfId="220" xr:uid="{4271426A-8A09-4C97-BDAE-30BD4168D489}"/>
    <cellStyle name="Hesaplama" xfId="11" builtinId="22" customBuiltin="1"/>
    <cellStyle name="Hesaplama 2" xfId="221" xr:uid="{3466B233-996A-4D17-A3FF-B69FE27BBFFA}"/>
    <cellStyle name="İşaretli Hücre" xfId="13" builtinId="23" customBuiltin="1"/>
    <cellStyle name="İşaretli Hücre 2" xfId="222" xr:uid="{E65F2584-9D47-4622-80E0-FC51927236ED}"/>
    <cellStyle name="İyi" xfId="6" builtinId="26" customBuiltin="1"/>
    <cellStyle name="İyi 2" xfId="223" xr:uid="{31AFEAF5-30DA-4FA0-98FA-DE9923B9C8E4}"/>
    <cellStyle name="Kötü" xfId="7" builtinId="27" customBuiltin="1"/>
    <cellStyle name="Kötü 2" xfId="224" xr:uid="{CE65730A-54E8-467B-84A0-F7410B7725F4}"/>
    <cellStyle name="Normal" xfId="0" builtinId="0"/>
    <cellStyle name="Normal 10" xfId="367" xr:uid="{F706184E-7449-4627-BAAB-53C0D0F8DDE8}"/>
    <cellStyle name="Normal 11" xfId="388" xr:uid="{09B528B9-DA2F-42EF-85CC-C7AF37D47E58}"/>
    <cellStyle name="Normal 12" xfId="408" xr:uid="{ABBC47DB-B875-4954-A3D0-E0ECAE6AB197}"/>
    <cellStyle name="Normal 13" xfId="429" xr:uid="{2AECC4C2-C554-4A17-8907-381A3ABC8509}"/>
    <cellStyle name="Normal 14" xfId="449" xr:uid="{BE33BBD5-9D01-4F3C-BE92-D893E762DCC5}"/>
    <cellStyle name="Normal 15" xfId="469" xr:uid="{B2278136-B41C-47D9-9543-4EA8E5BC0417}"/>
    <cellStyle name="Normal 16" xfId="489" xr:uid="{3E59A500-ECCF-4F22-8249-F6953D1F4716}"/>
    <cellStyle name="Normal 17" xfId="509" xr:uid="{44E33CF5-786E-4796-BFA8-E6301CD2C645}"/>
    <cellStyle name="Normal 18" xfId="530" xr:uid="{11B19BC3-2396-40E6-8452-B293C9453E20}"/>
    <cellStyle name="Normal 19" xfId="550" xr:uid="{64DAF06F-079F-4489-A6F4-2F7BE3E25E63}"/>
    <cellStyle name="Normal 2" xfId="46" xr:uid="{F8153821-02F7-470B-B251-A268D2551FB1}"/>
    <cellStyle name="Normal 2 2" xfId="193" xr:uid="{AF96E12D-5106-4C4C-980A-47CB293D7F80}"/>
    <cellStyle name="Normal 20" xfId="42" xr:uid="{2AC96131-0D06-4808-8748-099B5E8DDE91}"/>
    <cellStyle name="Normal 20 2" xfId="570" xr:uid="{2E5DC695-B2A9-43C8-ABF9-6AE0176A0351}"/>
    <cellStyle name="Normal 21" xfId="590" xr:uid="{D15D2945-4D39-4B81-A337-7EE73C167206}"/>
    <cellStyle name="Normal 22" xfId="611" xr:uid="{F16D3553-9563-4A65-82B4-73EF30DA5AD7}"/>
    <cellStyle name="Normal 23" xfId="631" xr:uid="{68B8F0C2-5E81-45B2-9456-E0FDBD13E72A}"/>
    <cellStyle name="Normal 24" xfId="653" xr:uid="{3D13D050-44D5-4B2B-9D10-327032B2E58F}"/>
    <cellStyle name="Normal 25" xfId="43" xr:uid="{ACC21B7D-7572-46F8-BAAE-93DEC7DC1488}"/>
    <cellStyle name="Normal 25 2" xfId="652" xr:uid="{D162F92F-E4B9-4F74-AF91-63688DAD0BA3}"/>
    <cellStyle name="Normal 26" xfId="674" xr:uid="{3D979D54-10B3-47D8-8C95-E8CED9CFC20D}"/>
    <cellStyle name="Normal 27" xfId="695" xr:uid="{D428AB45-7081-4E39-BC69-3BD52F83F10D}"/>
    <cellStyle name="Normal 28" xfId="717" xr:uid="{C1760498-F6D4-43EE-B7AF-B30A04A565BB}"/>
    <cellStyle name="Normal 29" xfId="737" xr:uid="{DAE7736C-9B45-47BA-BCE5-A8E089AA1F92}"/>
    <cellStyle name="Normal 3" xfId="67" xr:uid="{C7930901-494E-4431-8553-695068827833}"/>
    <cellStyle name="Normal 3 2" xfId="242" xr:uid="{237066ED-D8C8-492B-A482-3C40E4B44A04}"/>
    <cellStyle name="Normal 30" xfId="758" xr:uid="{ACCB4B73-CE0F-49E7-8D0F-BC11E5CCC2D2}"/>
    <cellStyle name="Normal 31" xfId="779" xr:uid="{1F1B7B59-CC3D-4BAC-AC1B-41AB0252B727}"/>
    <cellStyle name="Normal 32" xfId="799" xr:uid="{DA0C9CB3-0F94-4ABE-9EA6-A7C2E7F52A8A}"/>
    <cellStyle name="Normal 33" xfId="192" xr:uid="{9D681CD2-B7E0-4D79-AD3B-C88648DF9C98}"/>
    <cellStyle name="Normal 34" xfId="171" xr:uid="{7F8C2034-2A3A-4C81-A44D-58F57B56206D}"/>
    <cellStyle name="Normal 35" xfId="820" xr:uid="{B8FE7F96-53CD-439C-B9C5-BB05DB9B40AC}"/>
    <cellStyle name="Normal 36" xfId="841" xr:uid="{316917BF-C2BB-4E32-891E-FEBCFF7CAB1A}"/>
    <cellStyle name="Normal 37" xfId="862" xr:uid="{FB0D99F2-2FDB-47BF-B0F9-9C0EBF942798}"/>
    <cellStyle name="Normal 38" xfId="883" xr:uid="{FA842B2B-CC47-40F5-8621-C70031044B0B}"/>
    <cellStyle name="Normal 39" xfId="904" xr:uid="{4EA584B9-A546-4C1D-A27A-109DBB0110AB}"/>
    <cellStyle name="Normal 4" xfId="41" xr:uid="{9E4CEFF6-98E7-4603-9F32-84BE6085AB20}"/>
    <cellStyle name="Normal 4 2" xfId="244" xr:uid="{4D07FDE9-3B05-406E-BDB1-4ED63BA146F7}"/>
    <cellStyle name="Normal 40" xfId="925" xr:uid="{B40C0D06-F700-40A7-85D6-0CCEC04D1F5D}"/>
    <cellStyle name="Normal 41" xfId="946" xr:uid="{C5A233B8-CFAC-4045-BE71-5EA7E2A0A478}"/>
    <cellStyle name="Normal 5" xfId="88" xr:uid="{A22140E6-F9E1-451F-8943-6DFC1CEB0554}"/>
    <cellStyle name="Normal 5 2" xfId="265" xr:uid="{7E07ECE8-99B9-44F4-866E-86D6236EFC53}"/>
    <cellStyle name="Normal 6" xfId="108" xr:uid="{BEEAF72A-CEE0-4222-AA70-E2C860E8638C}"/>
    <cellStyle name="Normal 6 2" xfId="285" xr:uid="{A2391531-F83E-4D2E-A1E8-032737D8C4CC}"/>
    <cellStyle name="Normal 7" xfId="129" xr:uid="{BB6F1C83-1F4E-42E6-8106-E75F5386826C}"/>
    <cellStyle name="Normal 7 2" xfId="305" xr:uid="{D3A4601C-9F56-49BA-B9E8-6F1E65ACEE84}"/>
    <cellStyle name="Normal 8" xfId="150" xr:uid="{D9FE3288-3D1F-41FD-8E4E-BC4859CAAEBC}"/>
    <cellStyle name="Normal 8 2" xfId="326" xr:uid="{B96E9BE5-968E-4853-BC2C-0AD2819796EA}"/>
    <cellStyle name="Normal 9" xfId="346" xr:uid="{7F0DCB95-4002-4350-B2AD-301914A0AA0F}"/>
    <cellStyle name="Not 10" xfId="369" xr:uid="{BB8B436D-CAE5-4265-92FA-C992C51CBC84}"/>
    <cellStyle name="Not 11" xfId="389" xr:uid="{171EA64D-6332-4F91-8761-C3108A12FEA6}"/>
    <cellStyle name="Not 12" xfId="410" xr:uid="{A6E67DE4-2FC0-46F5-8BB7-79A8ABCA58DF}"/>
    <cellStyle name="Not 13" xfId="430" xr:uid="{C7B7FE00-1E46-418F-9789-3105B211C127}"/>
    <cellStyle name="Not 14" xfId="450" xr:uid="{A829A6F3-7DC3-4D02-9C28-1B7B8139CC2B}"/>
    <cellStyle name="Not 15" xfId="470" xr:uid="{86283762-1EF7-4A17-B88D-C81257C185AD}"/>
    <cellStyle name="Not 16" xfId="490" xr:uid="{957EAD80-E324-4F69-8CFD-0EBD244961AA}"/>
    <cellStyle name="Not 17" xfId="511" xr:uid="{4D43B13B-E998-482F-9FD3-55F3514E7145}"/>
    <cellStyle name="Not 18" xfId="531" xr:uid="{B46E3CF2-8080-4983-8334-7C08BA39974B}"/>
    <cellStyle name="Not 19" xfId="551" xr:uid="{3497B31E-E81E-471C-9487-C78356548376}"/>
    <cellStyle name="Not 2" xfId="45" xr:uid="{9A05DC87-0CE1-4509-915F-EDCCBEF427C9}"/>
    <cellStyle name="Not 2 2" xfId="225" xr:uid="{81744AE4-B963-4E96-B477-B2EF668C4A4E}"/>
    <cellStyle name="Not 20" xfId="571" xr:uid="{1E29EE00-3662-4B69-8976-D18ECF2BE8AF}"/>
    <cellStyle name="Not 21" xfId="592" xr:uid="{36282E7F-C7CB-4100-AF25-469E76446515}"/>
    <cellStyle name="Not 22" xfId="612" xr:uid="{126FB355-9941-4055-91A5-DC90112C5A89}"/>
    <cellStyle name="Not 23" xfId="633" xr:uid="{F22553BB-04DD-4325-9994-B34A6AB60959}"/>
    <cellStyle name="Not 24" xfId="655" xr:uid="{F94FFC12-3699-4620-8D4E-D109AF1E3B19}"/>
    <cellStyle name="Not 25" xfId="676" xr:uid="{5EC946B4-6931-471A-A9BC-F1221AD845F4}"/>
    <cellStyle name="Not 26" xfId="697" xr:uid="{057FD789-8501-4060-9786-D1F67D4F6C2E}"/>
    <cellStyle name="Not 27" xfId="718" xr:uid="{0433906B-C526-438C-9D9B-A9D9FD520DCF}"/>
    <cellStyle name="Not 28" xfId="739" xr:uid="{A1EF09A8-E643-40AA-904E-63428E6A6AE9}"/>
    <cellStyle name="Not 29" xfId="760" xr:uid="{6106E489-9E69-4811-A169-C85AD1DC0712}"/>
    <cellStyle name="Not 3" xfId="48" xr:uid="{04689016-B42A-407B-A2B0-053217001B29}"/>
    <cellStyle name="Not 3 2" xfId="243" xr:uid="{A3BC5CC0-4A82-4944-9C18-8B82C7DFB646}"/>
    <cellStyle name="Not 30" xfId="780" xr:uid="{37030A2B-4917-4747-B344-AF02A98F2717}"/>
    <cellStyle name="Not 31" xfId="801" xr:uid="{FE595772-53AE-4333-A5A6-E6A5F2041109}"/>
    <cellStyle name="Not 32" xfId="173" xr:uid="{8E99C6BB-0B98-4A73-B976-19FD3925A2E0}"/>
    <cellStyle name="Not 33" xfId="822" xr:uid="{3707368D-0935-4B79-AFC0-87B4951E71D7}"/>
    <cellStyle name="Not 34" xfId="843" xr:uid="{0C61C5B7-7974-4098-80D0-CE39560A7AD2}"/>
    <cellStyle name="Not 35" xfId="864" xr:uid="{AA5849D4-B96B-448F-9EE4-D6C4822125F5}"/>
    <cellStyle name="Not 36" xfId="885" xr:uid="{F7B2CC92-603F-4D51-A1FC-DEA88EA798D8}"/>
    <cellStyle name="Not 37" xfId="906" xr:uid="{D0D44190-8D72-4D2E-BB60-D7C33FB55528}"/>
    <cellStyle name="Not 38" xfId="927" xr:uid="{F2745922-A27A-407A-BCCB-1D22FE34BD5E}"/>
    <cellStyle name="Not 39" xfId="948" xr:uid="{FAC3012D-ECE8-49C1-A865-A3E6FC41900A}"/>
    <cellStyle name="Not 4" xfId="69" xr:uid="{66E04E55-A033-48F1-8DBD-1FF9BBFBCC04}"/>
    <cellStyle name="Not 4 2" xfId="246" xr:uid="{2CD268D2-D290-49F5-8B08-2247108C2352}"/>
    <cellStyle name="Not 5" xfId="89" xr:uid="{15A0405E-0776-49FC-A69E-C5D9BE885238}"/>
    <cellStyle name="Not 5 2" xfId="266" xr:uid="{88544A16-C1DB-494B-8AD7-BDDDD265BFB3}"/>
    <cellStyle name="Not 6" xfId="110" xr:uid="{AC21C896-560D-48FF-92AB-C13D0CD862A2}"/>
    <cellStyle name="Not 6 2" xfId="286" xr:uid="{1EC833E9-B5C8-4B5C-976E-9AD16C1838FF}"/>
    <cellStyle name="Not 7" xfId="130" xr:uid="{2CC5FD13-51FA-4DDB-A472-6B4F29C627C5}"/>
    <cellStyle name="Not 7 2" xfId="307" xr:uid="{8D8A81B7-1C0A-4AB1-ADE9-F1BD66D89BE6}"/>
    <cellStyle name="Not 8" xfId="152" xr:uid="{C729E358-4FEF-4873-93C1-ECA1C3C34FF4}"/>
    <cellStyle name="Not 8 2" xfId="327" xr:uid="{8A3945E5-B721-43ED-A37D-6972AD6CAB50}"/>
    <cellStyle name="Not 9" xfId="348" xr:uid="{2B3663BE-5EE5-49DC-9A78-4AD4237C848F}"/>
    <cellStyle name="Nötr" xfId="8" builtinId="28" customBuiltin="1"/>
    <cellStyle name="Nötr 2" xfId="226" xr:uid="{DF976CEF-D391-4725-8BCC-CA3878C77057}"/>
    <cellStyle name="Nötr 3" xfId="245" xr:uid="{771E352E-0E44-43D6-B6E6-A34D775C5267}"/>
    <cellStyle name="Nötr 4" xfId="235" xr:uid="{F2135C0C-623E-4FC1-8965-B0AA14B86E35}"/>
    <cellStyle name="Toplam" xfId="16" builtinId="25" customBuiltin="1"/>
    <cellStyle name="Toplam 2" xfId="227" xr:uid="{F8105B1B-A01A-4757-A66F-548A9C9A17F4}"/>
    <cellStyle name="Uyarı Metni" xfId="14" builtinId="11" customBuiltin="1"/>
    <cellStyle name="Uyarı Metni 2" xfId="228" xr:uid="{B026C392-1C78-440E-AC8D-74D8CE10BA24}"/>
    <cellStyle name="Virgül" xfId="149" builtinId="3"/>
    <cellStyle name="Virgül 10" xfId="675" xr:uid="{98255C10-20CE-4BF4-85B1-C2D687150F37}"/>
    <cellStyle name="Virgül 11" xfId="696" xr:uid="{9CB47409-212D-49AF-B202-8B0E1327476E}"/>
    <cellStyle name="Virgül 12" xfId="738" xr:uid="{CB4E5DDF-EA88-483D-B6EF-EF7829B1068A}"/>
    <cellStyle name="Virgül 13" xfId="759" xr:uid="{E798652F-5557-4655-972F-3A78C1F97798}"/>
    <cellStyle name="Virgül 14" xfId="800" xr:uid="{FFE28303-645D-462E-8C22-C70CBDE05112}"/>
    <cellStyle name="Virgül 15" xfId="716" xr:uid="{93B92341-F923-40B1-AD19-C2D99B505852}"/>
    <cellStyle name="Virgül 16" xfId="172" xr:uid="{38F0D350-7C53-428B-A7D2-7A2FA66D9CF1}"/>
    <cellStyle name="Virgül 17" xfId="821" xr:uid="{01139604-92AF-4517-AC0F-ED626CCA28A9}"/>
    <cellStyle name="Virgül 18" xfId="842" xr:uid="{2D487F32-2A0C-416D-A4A5-A664ABCD0669}"/>
    <cellStyle name="Virgül 19" xfId="863" xr:uid="{EDBE023F-6B9F-454B-A152-615B61D63F5E}"/>
    <cellStyle name="Virgül 2" xfId="44" xr:uid="{235FE1A7-8590-4C44-8356-1A21725CB0BC}"/>
    <cellStyle name="Virgül 2 2" xfId="306" xr:uid="{3325770E-3035-48FF-9FC7-98EC4165425C}"/>
    <cellStyle name="Virgül 20" xfId="884" xr:uid="{121DC3FF-C41E-46DE-AD1A-599C1FDC69BE}"/>
    <cellStyle name="Virgül 21" xfId="905" xr:uid="{0C775884-E971-4370-B7B6-B996337FFD52}"/>
    <cellStyle name="Virgül 22" xfId="926" xr:uid="{3E1AC8EF-FBEE-447A-85EF-9EA8B59DAA21}"/>
    <cellStyle name="Virgül 23" xfId="947" xr:uid="{9F1E81DA-AE0A-46A8-8ED9-D2DD97FDA85C}"/>
    <cellStyle name="Virgül 3" xfId="47" xr:uid="{3806D4F9-5E24-4D3D-84ED-946EA6E27ECB}"/>
    <cellStyle name="Virgül 3 2" xfId="347" xr:uid="{D78FF1FF-D54E-450C-82B9-83817ED66467}"/>
    <cellStyle name="Virgül 4" xfId="68" xr:uid="{2BFCFFED-89E4-442C-B178-9F97DDCB85AD}"/>
    <cellStyle name="Virgül 4 2" xfId="368" xr:uid="{6D314756-7A31-4426-8448-4BFDC0231D8B}"/>
    <cellStyle name="Virgül 5" xfId="109" xr:uid="{48257DFE-F38A-4FB7-8D6D-9A13F02193C8}"/>
    <cellStyle name="Virgül 5 2" xfId="409" xr:uid="{AE49065A-B4FC-41FD-B150-5200E06B5C23}"/>
    <cellStyle name="Virgül 6" xfId="151" xr:uid="{BF9E3849-58BF-4FAC-BDB2-C547E1C879FB}"/>
    <cellStyle name="Virgül 6 2" xfId="510" xr:uid="{944CE810-2D90-4B0B-9590-E5FBB0930A43}"/>
    <cellStyle name="Virgül 7" xfId="591" xr:uid="{35E63499-EDED-4033-876D-C8892257A83F}"/>
    <cellStyle name="Virgül 8" xfId="632" xr:uid="{C3582BA4-BDF1-470F-8B13-3ECA02F285B1}"/>
    <cellStyle name="Virgül 9" xfId="654" xr:uid="{F9279EE4-9409-4409-BE8C-1CAA0A8DDD1E}"/>
    <cellStyle name="Vurgu1" xfId="17" builtinId="29" customBuiltin="1"/>
    <cellStyle name="Vurgu1 2" xfId="229" xr:uid="{A622A6D9-BE8B-43F1-926D-11DE7F0609A1}"/>
    <cellStyle name="Vurgu2" xfId="21" builtinId="33" customBuiltin="1"/>
    <cellStyle name="Vurgu2 2" xfId="230" xr:uid="{99E5D525-6480-43F0-B6A3-9578AE6AA971}"/>
    <cellStyle name="Vurgu3" xfId="25" builtinId="37" customBuiltin="1"/>
    <cellStyle name="Vurgu3 2" xfId="231" xr:uid="{73E3D177-3D7F-4560-B863-D67DE1B53D18}"/>
    <cellStyle name="Vurgu4" xfId="29" builtinId="41" customBuiltin="1"/>
    <cellStyle name="Vurgu4 2" xfId="232" xr:uid="{31417070-3793-4442-84EB-21D4B468F94D}"/>
    <cellStyle name="Vurgu5" xfId="33" builtinId="45" customBuiltin="1"/>
    <cellStyle name="Vurgu5 2" xfId="233" xr:uid="{17F83C53-2FE4-4538-86A0-B01B7855784E}"/>
    <cellStyle name="Vurgu6" xfId="37" builtinId="49" customBuiltin="1"/>
    <cellStyle name="Vurgu6 2" xfId="234" xr:uid="{C668E580-70A8-4BD4-9391-DA8EB7971F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46"/>
  <sheetViews>
    <sheetView zoomScale="85" zoomScaleNormal="85" workbookViewId="0">
      <selection activeCell="N41" sqref="N4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5" t="s">
        <v>32</v>
      </c>
      <c r="C2" s="106"/>
      <c r="D2" s="106"/>
      <c r="E2" s="106"/>
      <c r="F2" s="106"/>
      <c r="G2" s="106"/>
      <c r="H2" s="106"/>
      <c r="I2" s="106"/>
      <c r="J2" s="107"/>
      <c r="P2" s="1" t="s">
        <v>0</v>
      </c>
      <c r="Q2" s="1" t="s">
        <v>1</v>
      </c>
      <c r="R2" s="1" t="s">
        <v>2</v>
      </c>
      <c r="S2" s="1" t="s">
        <v>3</v>
      </c>
      <c r="T2" s="1" t="s">
        <v>4</v>
      </c>
      <c r="U2" s="1" t="s">
        <v>5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10</v>
      </c>
      <c r="AA2" s="1" t="s">
        <v>11</v>
      </c>
      <c r="AB2" s="1" t="s">
        <v>12</v>
      </c>
      <c r="AC2" s="2">
        <f>SUM(AB:AB)</f>
        <v>0</v>
      </c>
    </row>
    <row r="3" spans="2:29" x14ac:dyDescent="0.25">
      <c r="B3" s="3" t="s">
        <v>13</v>
      </c>
      <c r="C3" s="4" t="s">
        <v>14</v>
      </c>
      <c r="D3" s="4" t="s">
        <v>14</v>
      </c>
      <c r="E3" s="5" t="s">
        <v>15</v>
      </c>
      <c r="F3" s="6" t="s">
        <v>16</v>
      </c>
      <c r="G3" s="3" t="s">
        <v>13</v>
      </c>
      <c r="H3" s="7"/>
      <c r="I3" s="8" t="s">
        <v>17</v>
      </c>
      <c r="J3" s="9" t="s">
        <v>16</v>
      </c>
      <c r="L3" s="68"/>
      <c r="P3" s="10"/>
      <c r="Q3" s="11"/>
      <c r="R3" s="10"/>
      <c r="S3" s="11"/>
      <c r="T3" s="12"/>
      <c r="U3" s="11"/>
      <c r="V3" s="11"/>
      <c r="W3" s="13"/>
      <c r="X3" s="11"/>
      <c r="Y3" s="14"/>
      <c r="Z3" s="15"/>
      <c r="AA3" s="15"/>
      <c r="AB3" s="15"/>
    </row>
    <row r="4" spans="2:29" x14ac:dyDescent="0.25">
      <c r="B4" s="16">
        <v>45658</v>
      </c>
      <c r="C4" s="17"/>
      <c r="D4" s="13"/>
      <c r="E4" s="18">
        <v>17.149999999999999</v>
      </c>
      <c r="F4" s="19">
        <f>E4*C4</f>
        <v>0</v>
      </c>
      <c r="G4" s="20"/>
      <c r="H4" s="21" t="s">
        <v>18</v>
      </c>
      <c r="I4" s="22"/>
      <c r="J4" s="23"/>
      <c r="L4" s="68"/>
      <c r="P4" s="24"/>
      <c r="Q4" s="25"/>
      <c r="R4" s="24"/>
      <c r="S4" s="25"/>
      <c r="T4" s="26"/>
      <c r="U4" s="25"/>
      <c r="V4" s="25"/>
      <c r="W4" s="27"/>
      <c r="X4" s="27"/>
      <c r="Y4" s="28"/>
      <c r="Z4" s="29"/>
      <c r="AA4" s="30"/>
      <c r="AB4" s="29"/>
    </row>
    <row r="5" spans="2:29" x14ac:dyDescent="0.25">
      <c r="B5" s="16">
        <v>45659</v>
      </c>
      <c r="C5" s="17"/>
      <c r="D5" s="13"/>
      <c r="E5" s="18">
        <v>17.149999999999999</v>
      </c>
      <c r="F5" s="19">
        <f t="shared" ref="F5:F34" si="0">E5*C5</f>
        <v>0</v>
      </c>
      <c r="G5" s="20" t="s">
        <v>19</v>
      </c>
      <c r="H5" s="21"/>
      <c r="I5" s="22"/>
      <c r="J5" s="23"/>
      <c r="L5" s="68"/>
      <c r="P5" s="24"/>
      <c r="Q5" s="25"/>
      <c r="R5" s="24"/>
      <c r="S5" s="25"/>
      <c r="T5" s="26"/>
      <c r="U5" s="25"/>
      <c r="V5" s="25"/>
      <c r="W5" s="27"/>
      <c r="X5" s="27"/>
      <c r="Y5" s="28"/>
      <c r="Z5" s="29"/>
      <c r="AA5" s="30"/>
      <c r="AB5" s="29"/>
    </row>
    <row r="6" spans="2:29" x14ac:dyDescent="0.25">
      <c r="B6" s="16">
        <v>45660</v>
      </c>
      <c r="C6" s="17"/>
      <c r="D6" s="13"/>
      <c r="E6" s="18">
        <v>17.149999999999999</v>
      </c>
      <c r="F6" s="19">
        <f t="shared" si="0"/>
        <v>0</v>
      </c>
      <c r="G6" s="20" t="s">
        <v>19</v>
      </c>
      <c r="H6" s="21"/>
      <c r="I6" s="22"/>
      <c r="J6" s="23"/>
      <c r="L6" s="68"/>
      <c r="P6" s="24"/>
      <c r="Q6" s="25"/>
      <c r="R6" s="24"/>
      <c r="S6" s="25"/>
      <c r="T6" s="26"/>
      <c r="U6" s="25"/>
      <c r="V6" s="25"/>
      <c r="W6" s="27"/>
      <c r="X6" s="27"/>
      <c r="Y6" s="28"/>
      <c r="Z6" s="29"/>
      <c r="AA6" s="30"/>
      <c r="AB6" s="29"/>
    </row>
    <row r="7" spans="2:29" x14ac:dyDescent="0.25">
      <c r="B7" s="16">
        <v>45661</v>
      </c>
      <c r="C7" s="17"/>
      <c r="D7" s="13"/>
      <c r="E7" s="18">
        <v>17.149999999999999</v>
      </c>
      <c r="F7" s="19">
        <f t="shared" si="0"/>
        <v>0</v>
      </c>
      <c r="G7" s="20"/>
      <c r="H7" s="21" t="s">
        <v>20</v>
      </c>
      <c r="I7" s="22"/>
      <c r="J7" s="23"/>
      <c r="L7" s="68"/>
      <c r="P7" s="24"/>
      <c r="Q7" s="25"/>
      <c r="R7" s="24"/>
      <c r="S7" s="25"/>
      <c r="T7" s="26"/>
      <c r="U7" s="25"/>
      <c r="V7" s="25"/>
      <c r="W7" s="27"/>
      <c r="X7" s="27"/>
      <c r="Y7" s="28"/>
      <c r="Z7" s="29"/>
      <c r="AA7" s="30"/>
      <c r="AB7" s="29"/>
    </row>
    <row r="8" spans="2:29" x14ac:dyDescent="0.25">
      <c r="B8" s="16">
        <v>45662</v>
      </c>
      <c r="C8" s="17"/>
      <c r="D8" s="13"/>
      <c r="E8" s="18">
        <v>17.149999999999999</v>
      </c>
      <c r="F8" s="19">
        <f t="shared" si="0"/>
        <v>0</v>
      </c>
      <c r="G8" s="32">
        <v>45695</v>
      </c>
      <c r="H8" s="33" t="s">
        <v>33</v>
      </c>
      <c r="I8" s="34"/>
      <c r="J8" s="35">
        <v>500000</v>
      </c>
      <c r="L8" s="68"/>
      <c r="P8" s="24"/>
      <c r="Q8" s="25"/>
      <c r="R8" s="24"/>
      <c r="S8" s="25"/>
      <c r="T8" s="26"/>
      <c r="U8" s="25"/>
      <c r="V8" s="25"/>
      <c r="W8" s="27"/>
      <c r="X8" s="27"/>
      <c r="Y8" s="28"/>
      <c r="Z8" s="29"/>
      <c r="AA8" s="30"/>
      <c r="AB8" s="29"/>
    </row>
    <row r="9" spans="2:29" x14ac:dyDescent="0.25">
      <c r="B9" s="16">
        <v>45663</v>
      </c>
      <c r="C9" s="17">
        <v>25165</v>
      </c>
      <c r="D9" s="13"/>
      <c r="E9" s="18">
        <v>17.149999999999999</v>
      </c>
      <c r="F9" s="19">
        <f t="shared" si="0"/>
        <v>431579.74999999994</v>
      </c>
      <c r="G9" s="32">
        <v>45733</v>
      </c>
      <c r="H9" s="33" t="s">
        <v>34</v>
      </c>
      <c r="I9" s="34"/>
      <c r="J9" s="35">
        <v>270000</v>
      </c>
      <c r="L9" s="68"/>
      <c r="P9" s="24"/>
      <c r="Q9" s="25"/>
      <c r="R9" s="24"/>
      <c r="S9" s="25"/>
      <c r="T9" s="26"/>
      <c r="U9" s="25"/>
      <c r="V9" s="25"/>
      <c r="W9" s="36"/>
      <c r="X9" s="36"/>
      <c r="Y9" s="28"/>
      <c r="Z9" s="29"/>
      <c r="AA9" s="30"/>
      <c r="AB9" s="29"/>
    </row>
    <row r="10" spans="2:29" x14ac:dyDescent="0.25">
      <c r="B10" s="16">
        <v>45664</v>
      </c>
      <c r="C10" s="17"/>
      <c r="D10" s="13"/>
      <c r="E10" s="18">
        <v>17.149999999999999</v>
      </c>
      <c r="F10" s="19">
        <f t="shared" si="0"/>
        <v>0</v>
      </c>
      <c r="G10" s="32">
        <v>45724</v>
      </c>
      <c r="H10" s="33" t="s">
        <v>35</v>
      </c>
      <c r="I10" s="34"/>
      <c r="J10" s="35">
        <v>540000</v>
      </c>
      <c r="L10" s="68"/>
      <c r="P10" s="37"/>
      <c r="Q10" s="38"/>
      <c r="R10" s="37"/>
      <c r="S10" s="38"/>
      <c r="T10" s="39"/>
      <c r="U10" s="38"/>
      <c r="V10" s="38"/>
      <c r="W10" s="40"/>
      <c r="X10" s="38"/>
      <c r="Y10" s="41"/>
      <c r="Z10" s="42"/>
      <c r="AA10" s="42"/>
      <c r="AB10" s="42"/>
    </row>
    <row r="11" spans="2:29" x14ac:dyDescent="0.25">
      <c r="B11" s="16">
        <v>45665</v>
      </c>
      <c r="C11" s="17"/>
      <c r="D11" s="13"/>
      <c r="E11" s="18">
        <v>17.149999999999999</v>
      </c>
      <c r="F11" s="19">
        <f t="shared" si="0"/>
        <v>0</v>
      </c>
      <c r="G11" s="32">
        <v>45779</v>
      </c>
      <c r="H11" s="33" t="s">
        <v>36</v>
      </c>
      <c r="I11" s="34"/>
      <c r="J11" s="35">
        <v>800000</v>
      </c>
      <c r="L11" s="68"/>
      <c r="P11" s="37"/>
      <c r="Q11" s="38"/>
      <c r="R11" s="37"/>
      <c r="S11" s="38"/>
      <c r="T11" s="39"/>
      <c r="U11" s="38"/>
      <c r="V11" s="38"/>
      <c r="W11" s="40"/>
      <c r="X11" s="38"/>
      <c r="Y11" s="41"/>
      <c r="Z11" s="42"/>
      <c r="AA11" s="42"/>
      <c r="AB11" s="42"/>
    </row>
    <row r="12" spans="2:29" x14ac:dyDescent="0.25">
      <c r="B12" s="16">
        <v>45666</v>
      </c>
      <c r="C12" s="17"/>
      <c r="D12" s="13"/>
      <c r="E12" s="18">
        <v>17.149999999999999</v>
      </c>
      <c r="F12" s="19">
        <f t="shared" si="0"/>
        <v>0</v>
      </c>
      <c r="G12" s="32">
        <v>45699</v>
      </c>
      <c r="H12" s="33" t="s">
        <v>37</v>
      </c>
      <c r="I12" s="34"/>
      <c r="J12" s="35">
        <v>425700</v>
      </c>
      <c r="L12" s="68"/>
      <c r="P12" s="37"/>
      <c r="Q12" s="38"/>
      <c r="R12" s="37"/>
      <c r="S12" s="38"/>
      <c r="T12" s="39"/>
      <c r="U12" s="38"/>
      <c r="V12" s="38"/>
      <c r="W12" s="40"/>
      <c r="X12" s="38"/>
      <c r="Y12" s="41"/>
      <c r="Z12" s="42"/>
      <c r="AA12" s="42"/>
      <c r="AB12" s="42"/>
    </row>
    <row r="13" spans="2:29" x14ac:dyDescent="0.25">
      <c r="B13" s="16">
        <v>45667</v>
      </c>
      <c r="C13" s="17"/>
      <c r="D13" s="13"/>
      <c r="E13" s="18">
        <v>17.149999999999999</v>
      </c>
      <c r="F13" s="19">
        <f t="shared" si="0"/>
        <v>0</v>
      </c>
      <c r="G13" s="32">
        <v>45709</v>
      </c>
      <c r="H13" s="33" t="s">
        <v>33</v>
      </c>
      <c r="I13" s="34"/>
      <c r="J13" s="35">
        <v>300000</v>
      </c>
      <c r="L13" s="68"/>
      <c r="P13" s="37"/>
      <c r="Q13" s="38"/>
      <c r="R13" s="37"/>
      <c r="S13" s="38"/>
      <c r="T13" s="39"/>
      <c r="U13" s="38"/>
      <c r="V13" s="38"/>
      <c r="W13" s="40"/>
      <c r="X13" s="38"/>
      <c r="Y13" s="41"/>
      <c r="Z13" s="42"/>
      <c r="AA13" s="42"/>
      <c r="AB13" s="42"/>
    </row>
    <row r="14" spans="2:29" x14ac:dyDescent="0.25">
      <c r="B14" s="16">
        <v>45668</v>
      </c>
      <c r="C14" s="17">
        <v>19806</v>
      </c>
      <c r="D14" s="13"/>
      <c r="E14" s="18">
        <v>17.149999999999999</v>
      </c>
      <c r="F14" s="19">
        <f t="shared" si="0"/>
        <v>339672.89999999997</v>
      </c>
      <c r="G14" s="32">
        <v>45709</v>
      </c>
      <c r="H14" s="33" t="s">
        <v>33</v>
      </c>
      <c r="I14" s="34"/>
      <c r="J14" s="35">
        <v>175000</v>
      </c>
      <c r="L14" s="68"/>
      <c r="P14" s="37"/>
      <c r="Q14" s="38"/>
      <c r="R14" s="37"/>
      <c r="S14" s="38"/>
      <c r="T14" s="39"/>
      <c r="U14" s="38"/>
      <c r="V14" s="38"/>
      <c r="W14" s="40"/>
      <c r="X14" s="38"/>
      <c r="Y14" s="41"/>
      <c r="Z14" s="42"/>
      <c r="AA14" s="42"/>
      <c r="AB14" s="42"/>
    </row>
    <row r="15" spans="2:29" x14ac:dyDescent="0.25">
      <c r="B15" s="16">
        <v>45669</v>
      </c>
      <c r="C15" s="17">
        <v>6835</v>
      </c>
      <c r="D15" s="13"/>
      <c r="E15" s="18">
        <v>17.149999999999999</v>
      </c>
      <c r="F15" s="19">
        <f t="shared" si="0"/>
        <v>117220.24999999999</v>
      </c>
      <c r="G15" s="43"/>
      <c r="H15" s="33"/>
      <c r="I15" s="34" t="s">
        <v>38</v>
      </c>
      <c r="J15" s="35">
        <v>147870</v>
      </c>
      <c r="L15" s="68"/>
      <c r="N15" s="73">
        <v>500000</v>
      </c>
      <c r="P15" s="37"/>
      <c r="Q15" s="38"/>
      <c r="R15" s="37"/>
      <c r="S15" s="38"/>
      <c r="T15" s="39"/>
      <c r="U15" s="38"/>
      <c r="V15" s="38"/>
      <c r="W15" s="40"/>
      <c r="X15" s="38"/>
      <c r="Y15" s="41"/>
      <c r="Z15" s="42"/>
      <c r="AA15" s="42"/>
      <c r="AB15" s="42"/>
    </row>
    <row r="16" spans="2:29" x14ac:dyDescent="0.25">
      <c r="B16" s="16">
        <v>45670</v>
      </c>
      <c r="C16" s="17"/>
      <c r="D16" s="13"/>
      <c r="E16" s="18">
        <v>17.149999999999999</v>
      </c>
      <c r="F16" s="19">
        <f t="shared" si="0"/>
        <v>0</v>
      </c>
      <c r="G16" s="32">
        <v>45738</v>
      </c>
      <c r="H16" s="33" t="s">
        <v>39</v>
      </c>
      <c r="I16" s="34"/>
      <c r="J16" s="35">
        <v>373216</v>
      </c>
      <c r="L16" s="68"/>
      <c r="N16" s="73">
        <v>540000</v>
      </c>
      <c r="P16" s="37"/>
      <c r="Q16" s="38"/>
      <c r="R16" s="37"/>
      <c r="S16" s="38"/>
      <c r="T16" s="39"/>
      <c r="U16" s="38"/>
      <c r="V16" s="38"/>
      <c r="W16" s="40"/>
      <c r="X16" s="38"/>
      <c r="Y16" s="41"/>
      <c r="Z16" s="42"/>
      <c r="AA16" s="42"/>
      <c r="AB16" s="42"/>
    </row>
    <row r="17" spans="2:28" x14ac:dyDescent="0.25">
      <c r="B17" s="16">
        <v>45671</v>
      </c>
      <c r="C17" s="17"/>
      <c r="D17" s="13"/>
      <c r="E17" s="18">
        <v>17.149999999999999</v>
      </c>
      <c r="F17" s="19">
        <f t="shared" si="0"/>
        <v>0</v>
      </c>
      <c r="G17" s="32">
        <v>45745</v>
      </c>
      <c r="H17" s="33" t="s">
        <v>40</v>
      </c>
      <c r="I17" s="34"/>
      <c r="J17" s="35">
        <v>400000</v>
      </c>
      <c r="L17" s="68"/>
      <c r="N17" s="73">
        <v>270000</v>
      </c>
    </row>
    <row r="18" spans="2:28" x14ac:dyDescent="0.25">
      <c r="B18" s="16">
        <v>45672</v>
      </c>
      <c r="C18" s="17"/>
      <c r="D18" s="13"/>
      <c r="E18" s="18">
        <v>17.149999999999999</v>
      </c>
      <c r="F18" s="19">
        <f t="shared" si="0"/>
        <v>0</v>
      </c>
      <c r="G18" s="43"/>
      <c r="H18" s="33"/>
      <c r="I18" s="34"/>
      <c r="J18" s="35"/>
      <c r="L18" s="68"/>
      <c r="N18">
        <v>0</v>
      </c>
      <c r="AB18" s="44"/>
    </row>
    <row r="19" spans="2:28" x14ac:dyDescent="0.25">
      <c r="B19" s="16">
        <v>45673</v>
      </c>
      <c r="C19" s="17">
        <v>24699</v>
      </c>
      <c r="D19" s="13"/>
      <c r="E19" s="18">
        <v>17.149999999999999</v>
      </c>
      <c r="F19" s="19">
        <f t="shared" si="0"/>
        <v>423587.85</v>
      </c>
      <c r="G19" s="43"/>
      <c r="H19" s="33"/>
      <c r="I19" s="34"/>
      <c r="J19" s="35"/>
      <c r="L19" s="68"/>
      <c r="N19" s="73">
        <v>800000</v>
      </c>
    </row>
    <row r="20" spans="2:28" x14ac:dyDescent="0.25">
      <c r="B20" s="16">
        <v>45674</v>
      </c>
      <c r="C20" s="17">
        <v>15709</v>
      </c>
      <c r="D20" s="13"/>
      <c r="E20" s="18">
        <v>17.149999999999999</v>
      </c>
      <c r="F20" s="19">
        <f t="shared" si="0"/>
        <v>269409.34999999998</v>
      </c>
      <c r="G20" s="43"/>
      <c r="H20" s="33"/>
      <c r="I20" s="34"/>
      <c r="J20" s="35"/>
      <c r="L20" s="68"/>
      <c r="N20" s="73">
        <v>425700</v>
      </c>
    </row>
    <row r="21" spans="2:28" x14ac:dyDescent="0.25">
      <c r="B21" s="16">
        <v>45675</v>
      </c>
      <c r="C21" s="17">
        <v>18388</v>
      </c>
      <c r="D21" s="13"/>
      <c r="E21" s="18">
        <v>17.149999999999999</v>
      </c>
      <c r="F21" s="19">
        <f t="shared" si="0"/>
        <v>315354.19999999995</v>
      </c>
      <c r="G21" s="43"/>
      <c r="H21" s="33"/>
      <c r="I21" s="34"/>
      <c r="J21" s="35"/>
      <c r="L21" s="68"/>
      <c r="N21" s="73">
        <v>300000</v>
      </c>
    </row>
    <row r="22" spans="2:28" x14ac:dyDescent="0.25">
      <c r="B22" s="16">
        <v>45676</v>
      </c>
      <c r="C22" s="17"/>
      <c r="D22" s="13"/>
      <c r="E22" s="18">
        <v>17.149999999999999</v>
      </c>
      <c r="F22" s="19">
        <f t="shared" si="0"/>
        <v>0</v>
      </c>
      <c r="G22" s="43"/>
      <c r="H22" s="33"/>
      <c r="I22" s="34"/>
      <c r="J22" s="35"/>
      <c r="L22" s="68"/>
      <c r="N22" s="73">
        <v>175000</v>
      </c>
    </row>
    <row r="23" spans="2:28" x14ac:dyDescent="0.25">
      <c r="B23" s="16">
        <v>45677</v>
      </c>
      <c r="C23" s="17"/>
      <c r="D23" s="13"/>
      <c r="E23" s="18">
        <v>17.149999999999999</v>
      </c>
      <c r="F23" s="19">
        <f t="shared" si="0"/>
        <v>0</v>
      </c>
      <c r="G23" s="43"/>
      <c r="H23" s="33"/>
      <c r="I23" s="34"/>
      <c r="J23" s="35"/>
      <c r="L23" s="68"/>
      <c r="N23">
        <v>147870</v>
      </c>
    </row>
    <row r="24" spans="2:28" x14ac:dyDescent="0.25">
      <c r="B24" s="16">
        <v>45678</v>
      </c>
      <c r="C24" s="17">
        <v>19961</v>
      </c>
      <c r="D24" s="13"/>
      <c r="E24" s="18">
        <v>17.149999999999999</v>
      </c>
      <c r="F24" s="19">
        <f t="shared" si="0"/>
        <v>342331.14999999997</v>
      </c>
      <c r="G24" s="43"/>
      <c r="H24" s="33"/>
      <c r="I24" s="34"/>
      <c r="J24" s="35"/>
      <c r="L24" s="68"/>
      <c r="N24" s="73">
        <f>SUM(N15:N23)</f>
        <v>3158570</v>
      </c>
    </row>
    <row r="25" spans="2:28" x14ac:dyDescent="0.25">
      <c r="B25" s="16">
        <v>45679</v>
      </c>
      <c r="C25" s="17"/>
      <c r="D25" s="13"/>
      <c r="E25" s="18">
        <v>17.149999999999999</v>
      </c>
      <c r="F25" s="19">
        <f t="shared" si="0"/>
        <v>0</v>
      </c>
      <c r="G25" s="43"/>
      <c r="H25" s="33"/>
      <c r="I25" s="34"/>
      <c r="J25" s="35"/>
      <c r="L25" s="68"/>
      <c r="M25" s="70"/>
    </row>
    <row r="26" spans="2:28" x14ac:dyDescent="0.25">
      <c r="B26" s="16">
        <v>45680</v>
      </c>
      <c r="C26" s="17">
        <v>18796</v>
      </c>
      <c r="D26" s="13"/>
      <c r="E26" s="18">
        <v>17.149999999999999</v>
      </c>
      <c r="F26" s="19">
        <f t="shared" si="0"/>
        <v>322351.39999999997</v>
      </c>
      <c r="G26" s="43"/>
      <c r="H26" s="33"/>
      <c r="I26" s="34"/>
      <c r="J26" s="35"/>
      <c r="L26" s="68"/>
    </row>
    <row r="27" spans="2:28" x14ac:dyDescent="0.25">
      <c r="B27" s="16">
        <v>45681</v>
      </c>
      <c r="C27" s="17"/>
      <c r="D27" s="13"/>
      <c r="E27" s="18">
        <v>17.149999999999999</v>
      </c>
      <c r="F27" s="19">
        <f t="shared" si="0"/>
        <v>0</v>
      </c>
      <c r="G27" s="43"/>
      <c r="H27" s="33"/>
      <c r="I27" s="34"/>
      <c r="J27" s="35"/>
      <c r="L27" s="68"/>
    </row>
    <row r="28" spans="2:28" x14ac:dyDescent="0.25">
      <c r="B28" s="16">
        <v>45682</v>
      </c>
      <c r="C28" s="17">
        <v>18893</v>
      </c>
      <c r="D28" s="13"/>
      <c r="E28" s="18">
        <v>17.149999999999999</v>
      </c>
      <c r="F28" s="19">
        <f t="shared" si="0"/>
        <v>324014.94999999995</v>
      </c>
      <c r="G28" s="43"/>
      <c r="H28" s="33"/>
      <c r="I28" s="34"/>
      <c r="J28" s="35"/>
      <c r="L28" s="68"/>
    </row>
    <row r="29" spans="2:28" x14ac:dyDescent="0.25">
      <c r="B29" s="16">
        <v>45683</v>
      </c>
      <c r="C29" s="17"/>
      <c r="D29" s="13"/>
      <c r="E29" s="18">
        <v>17.149999999999999</v>
      </c>
      <c r="F29" s="19">
        <f t="shared" si="0"/>
        <v>0</v>
      </c>
      <c r="G29" s="43"/>
      <c r="H29" s="33"/>
      <c r="I29" s="34"/>
      <c r="J29" s="35"/>
      <c r="L29" s="68"/>
    </row>
    <row r="30" spans="2:28" x14ac:dyDescent="0.25">
      <c r="B30" s="16">
        <v>45684</v>
      </c>
      <c r="C30" s="17">
        <v>18485</v>
      </c>
      <c r="D30" s="13"/>
      <c r="E30" s="18">
        <v>17.149999999999999</v>
      </c>
      <c r="F30" s="19">
        <f t="shared" si="0"/>
        <v>317017.75</v>
      </c>
      <c r="G30" s="43"/>
      <c r="H30" s="33"/>
      <c r="I30" s="34"/>
      <c r="J30" s="35"/>
      <c r="L30" s="68"/>
      <c r="M30" s="69"/>
      <c r="N30" s="17"/>
    </row>
    <row r="31" spans="2:28" x14ac:dyDescent="0.25">
      <c r="B31" s="16">
        <v>45685</v>
      </c>
      <c r="C31" s="17">
        <v>18621</v>
      </c>
      <c r="D31" s="13"/>
      <c r="E31" s="18">
        <v>17.149999999999999</v>
      </c>
      <c r="F31" s="19">
        <f t="shared" si="0"/>
        <v>319350.14999999997</v>
      </c>
      <c r="G31" s="43"/>
      <c r="H31" s="33"/>
      <c r="I31" s="34"/>
      <c r="J31" s="35"/>
      <c r="L31" s="68"/>
      <c r="M31" s="34"/>
      <c r="N31" s="2"/>
    </row>
    <row r="32" spans="2:28" x14ac:dyDescent="0.25">
      <c r="B32" s="16">
        <v>45686</v>
      </c>
      <c r="C32" s="17"/>
      <c r="D32" s="13"/>
      <c r="E32" s="18">
        <v>17.149999999999999</v>
      </c>
      <c r="F32" s="19">
        <f t="shared" si="0"/>
        <v>0</v>
      </c>
      <c r="G32" s="43"/>
      <c r="H32" s="33"/>
      <c r="I32" s="34"/>
      <c r="J32" s="35"/>
      <c r="L32" s="68"/>
      <c r="M32" s="34"/>
      <c r="N32" s="2"/>
    </row>
    <row r="33" spans="2:14" x14ac:dyDescent="0.25">
      <c r="B33" s="16">
        <v>45687</v>
      </c>
      <c r="C33" s="17"/>
      <c r="D33" s="13"/>
      <c r="E33" s="18">
        <v>17.149999999999999</v>
      </c>
      <c r="F33" s="19">
        <f t="shared" si="0"/>
        <v>0</v>
      </c>
      <c r="G33" s="43"/>
      <c r="H33" s="33"/>
      <c r="I33" s="34"/>
      <c r="J33" s="35"/>
      <c r="L33" s="68"/>
      <c r="M33" s="34"/>
      <c r="N33" s="2"/>
    </row>
    <row r="34" spans="2:14" ht="15.75" thickBot="1" x14ac:dyDescent="0.3">
      <c r="B34" s="45">
        <v>45688</v>
      </c>
      <c r="C34" s="46">
        <v>19883</v>
      </c>
      <c r="D34" s="47"/>
      <c r="E34" s="18">
        <v>17.149999999999999</v>
      </c>
      <c r="F34" s="19">
        <f t="shared" si="0"/>
        <v>340993.44999999995</v>
      </c>
      <c r="G34" s="50"/>
      <c r="H34" s="51"/>
      <c r="I34" s="52"/>
      <c r="J34" s="53"/>
      <c r="N34" s="2">
        <f>SUM(N31:N33)</f>
        <v>0</v>
      </c>
    </row>
    <row r="35" spans="2:14" x14ac:dyDescent="0.25">
      <c r="B35" s="54" t="s">
        <v>21</v>
      </c>
      <c r="C35" s="55">
        <f>SUM(C4:C34)</f>
        <v>225241</v>
      </c>
      <c r="D35" s="56">
        <f>SUM(D4:D34)</f>
        <v>0</v>
      </c>
      <c r="E35" s="57"/>
      <c r="F35" s="58" t="s">
        <v>16</v>
      </c>
      <c r="G35" s="59"/>
      <c r="H35" s="108" t="s">
        <v>22</v>
      </c>
      <c r="I35" s="108"/>
      <c r="J35" s="60">
        <f>SUM(J4:J34)</f>
        <v>3931786</v>
      </c>
    </row>
    <row r="36" spans="2:14" x14ac:dyDescent="0.25">
      <c r="B36" s="61" t="s">
        <v>23</v>
      </c>
      <c r="C36" s="13"/>
      <c r="D36" s="13"/>
      <c r="E36" s="31"/>
      <c r="F36" s="19"/>
      <c r="G36" s="43"/>
      <c r="H36" s="109" t="s">
        <v>24</v>
      </c>
      <c r="I36" s="109"/>
      <c r="J36" s="35">
        <f>F36+F37</f>
        <v>3862883.1499999994</v>
      </c>
      <c r="L36" s="62">
        <f>J36+J37</f>
        <v>3901511.9814999993</v>
      </c>
      <c r="M36" s="62">
        <v>3158570</v>
      </c>
      <c r="N36" s="62">
        <f>L36-M36</f>
        <v>742941.9814999993</v>
      </c>
    </row>
    <row r="37" spans="2:14" x14ac:dyDescent="0.25">
      <c r="B37" s="61" t="s">
        <v>25</v>
      </c>
      <c r="C37" s="63">
        <f>C35</f>
        <v>225241</v>
      </c>
      <c r="D37" s="13">
        <f>D35/1.03</f>
        <v>0</v>
      </c>
      <c r="E37" s="31"/>
      <c r="F37" s="19">
        <f>SUM(F4:F36)</f>
        <v>3862883.1499999994</v>
      </c>
      <c r="G37" s="43"/>
      <c r="H37" s="34" t="s">
        <v>26</v>
      </c>
      <c r="I37" s="34">
        <v>0.01</v>
      </c>
      <c r="J37" s="35">
        <f>J36*I37</f>
        <v>38628.831499999993</v>
      </c>
    </row>
    <row r="38" spans="2:14" x14ac:dyDescent="0.25">
      <c r="B38" s="61"/>
      <c r="C38" s="13"/>
      <c r="D38" s="34"/>
      <c r="E38" s="31"/>
      <c r="F38" s="19"/>
      <c r="G38" s="43"/>
      <c r="H38" s="34"/>
      <c r="I38" s="64" t="s">
        <v>27</v>
      </c>
      <c r="J38" s="35"/>
    </row>
    <row r="39" spans="2:14" ht="15.75" thickBot="1" x14ac:dyDescent="0.3">
      <c r="B39" s="110" t="s">
        <v>28</v>
      </c>
      <c r="C39" s="111"/>
      <c r="D39" s="65"/>
      <c r="E39" s="48"/>
      <c r="F39" s="49"/>
      <c r="G39" s="66"/>
      <c r="H39" s="112" t="s">
        <v>29</v>
      </c>
      <c r="I39" s="112"/>
      <c r="J39" s="67">
        <f>J36+J37+J38-J35</f>
        <v>-30274.018500000704</v>
      </c>
      <c r="M39" s="34"/>
      <c r="N39" s="2">
        <f>J39+N34</f>
        <v>-30274.018500000704</v>
      </c>
    </row>
    <row r="40" spans="2:14" ht="15.75" thickBot="1" x14ac:dyDescent="0.3">
      <c r="B40" s="102"/>
      <c r="C40" s="103"/>
      <c r="D40" s="103"/>
      <c r="E40" s="103"/>
      <c r="F40" s="103"/>
      <c r="G40" s="103"/>
      <c r="H40" s="103"/>
      <c r="I40" s="103"/>
      <c r="J40" s="104"/>
      <c r="M40" s="34" t="s">
        <v>30</v>
      </c>
      <c r="N40" s="2">
        <v>30275</v>
      </c>
    </row>
    <row r="41" spans="2:14" ht="15.75" thickBot="1" x14ac:dyDescent="0.3">
      <c r="B41" s="102"/>
      <c r="C41" s="103"/>
      <c r="D41" s="103"/>
      <c r="E41" s="103"/>
      <c r="F41" s="103"/>
      <c r="G41" s="103"/>
      <c r="H41" s="103"/>
      <c r="I41" s="103"/>
      <c r="J41" s="104"/>
      <c r="M41" s="34" t="s">
        <v>31</v>
      </c>
      <c r="N41" s="2">
        <f>N40+N39</f>
        <v>0.98149999929592013</v>
      </c>
    </row>
    <row r="42" spans="2:14" x14ac:dyDescent="0.25">
      <c r="J42" s="62"/>
    </row>
    <row r="43" spans="2:14" x14ac:dyDescent="0.25">
      <c r="J43" s="62"/>
    </row>
    <row r="44" spans="2:14" x14ac:dyDescent="0.25">
      <c r="C44">
        <v>225241</v>
      </c>
      <c r="E44">
        <v>16.850000000000001</v>
      </c>
      <c r="F44" s="71">
        <f>C44*E44</f>
        <v>3795310.85</v>
      </c>
      <c r="H44" s="72">
        <f>F44*1.01</f>
        <v>3833263.9585000002</v>
      </c>
    </row>
    <row r="45" spans="2:14" x14ac:dyDescent="0.25">
      <c r="F45" s="62">
        <v>3158570</v>
      </c>
      <c r="H45" s="72">
        <f>H44-F45</f>
        <v>674693.95850000018</v>
      </c>
    </row>
    <row r="46" spans="2:14" x14ac:dyDescent="0.25">
      <c r="F46" s="7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2A262-A179-4593-B31E-DF3AEC77CB1D}">
  <sheetPr>
    <pageSetUpPr fitToPage="1"/>
  </sheetPr>
  <dimension ref="B1:AC44"/>
  <sheetViews>
    <sheetView zoomScale="85" zoomScaleNormal="85" workbookViewId="0">
      <selection activeCell="N40" sqref="N4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5" t="s">
        <v>32</v>
      </c>
      <c r="C2" s="106"/>
      <c r="D2" s="106"/>
      <c r="E2" s="106"/>
      <c r="F2" s="106"/>
      <c r="G2" s="106"/>
      <c r="H2" s="106"/>
      <c r="I2" s="106"/>
      <c r="J2" s="107"/>
      <c r="P2" s="1" t="s">
        <v>0</v>
      </c>
      <c r="Q2" s="1" t="s">
        <v>1</v>
      </c>
      <c r="R2" s="1" t="s">
        <v>2</v>
      </c>
      <c r="S2" s="1" t="s">
        <v>3</v>
      </c>
      <c r="T2" s="1" t="s">
        <v>4</v>
      </c>
      <c r="U2" s="1" t="s">
        <v>5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10</v>
      </c>
      <c r="AA2" s="1" t="s">
        <v>11</v>
      </c>
      <c r="AB2" s="1" t="s">
        <v>12</v>
      </c>
      <c r="AC2" s="2">
        <f>SUM(AB:AB)</f>
        <v>0</v>
      </c>
    </row>
    <row r="3" spans="2:29" x14ac:dyDescent="0.25">
      <c r="B3" s="3" t="s">
        <v>13</v>
      </c>
      <c r="C3" s="4" t="s">
        <v>14</v>
      </c>
      <c r="D3" s="4" t="s">
        <v>14</v>
      </c>
      <c r="E3" s="5" t="s">
        <v>15</v>
      </c>
      <c r="F3" s="6" t="s">
        <v>16</v>
      </c>
      <c r="G3" s="3" t="s">
        <v>13</v>
      </c>
      <c r="H3" s="7"/>
      <c r="I3" s="8" t="s">
        <v>17</v>
      </c>
      <c r="J3" s="9" t="s">
        <v>16</v>
      </c>
      <c r="L3" s="68"/>
      <c r="P3" s="10"/>
      <c r="Q3" s="11"/>
      <c r="R3" s="10"/>
      <c r="S3" s="11"/>
      <c r="T3" s="12"/>
      <c r="U3" s="11"/>
      <c r="V3" s="11"/>
      <c r="W3" s="13"/>
      <c r="X3" s="11"/>
      <c r="Y3" s="14"/>
      <c r="Z3" s="15"/>
      <c r="AA3" s="15"/>
      <c r="AB3" s="15"/>
    </row>
    <row r="4" spans="2:29" x14ac:dyDescent="0.25">
      <c r="B4" s="16">
        <v>45689</v>
      </c>
      <c r="C4" s="17">
        <v>18951</v>
      </c>
      <c r="D4" s="13"/>
      <c r="E4" s="18">
        <v>16.5</v>
      </c>
      <c r="F4" s="19">
        <f>E4*C4</f>
        <v>312691.5</v>
      </c>
      <c r="G4" s="20"/>
      <c r="H4" s="21" t="s">
        <v>18</v>
      </c>
      <c r="I4" s="22"/>
      <c r="J4" s="23">
        <f>'OCAK 2025'!J39*-1</f>
        <v>30274.018500000704</v>
      </c>
      <c r="L4" s="74"/>
      <c r="M4" s="75"/>
      <c r="N4" s="72"/>
      <c r="P4" s="24"/>
      <c r="Q4" s="25"/>
      <c r="R4" s="24"/>
      <c r="S4" s="25"/>
      <c r="T4" s="26"/>
      <c r="U4" s="25"/>
      <c r="V4" s="25"/>
      <c r="W4" s="27"/>
      <c r="X4" s="27"/>
      <c r="Y4" s="28"/>
      <c r="Z4" s="29"/>
      <c r="AA4" s="30"/>
      <c r="AB4" s="29"/>
    </row>
    <row r="5" spans="2:29" x14ac:dyDescent="0.25">
      <c r="B5" s="16">
        <v>45690</v>
      </c>
      <c r="C5" s="17"/>
      <c r="D5" s="13"/>
      <c r="E5" s="18">
        <v>16.5</v>
      </c>
      <c r="F5" s="19">
        <f t="shared" ref="F5:F34" si="0">E5*C5</f>
        <v>0</v>
      </c>
      <c r="G5" s="20" t="s">
        <v>19</v>
      </c>
      <c r="H5" s="21"/>
      <c r="I5" s="22"/>
      <c r="J5" s="23"/>
      <c r="N5" s="72"/>
      <c r="P5" s="24"/>
      <c r="Q5" s="25"/>
      <c r="R5" s="24"/>
      <c r="S5" s="25"/>
      <c r="T5" s="26"/>
      <c r="U5" s="25"/>
      <c r="V5" s="25"/>
      <c r="W5" s="27"/>
      <c r="X5" s="27"/>
      <c r="Y5" s="28"/>
      <c r="Z5" s="29"/>
      <c r="AA5" s="30"/>
      <c r="AB5" s="29"/>
    </row>
    <row r="6" spans="2:29" x14ac:dyDescent="0.25">
      <c r="B6" s="16">
        <v>45691</v>
      </c>
      <c r="C6" s="17">
        <v>18544</v>
      </c>
      <c r="D6" s="13"/>
      <c r="E6" s="18">
        <v>16.5</v>
      </c>
      <c r="F6" s="19">
        <f t="shared" si="0"/>
        <v>305976</v>
      </c>
      <c r="G6" s="20" t="s">
        <v>19</v>
      </c>
      <c r="H6" s="21"/>
      <c r="I6" s="22"/>
      <c r="J6" s="23"/>
      <c r="L6" s="74"/>
      <c r="M6" s="75"/>
      <c r="N6" s="72"/>
      <c r="P6" s="24"/>
      <c r="Q6" s="25"/>
      <c r="R6" s="24"/>
      <c r="S6" s="25"/>
      <c r="T6" s="26"/>
      <c r="U6" s="25"/>
      <c r="V6" s="25"/>
      <c r="W6" s="27"/>
      <c r="X6" s="27"/>
      <c r="Y6" s="28"/>
      <c r="Z6" s="29"/>
      <c r="AA6" s="30"/>
      <c r="AB6" s="29"/>
    </row>
    <row r="7" spans="2:29" x14ac:dyDescent="0.25">
      <c r="B7" s="16">
        <v>45692</v>
      </c>
      <c r="C7" s="17"/>
      <c r="D7" s="13"/>
      <c r="E7" s="18">
        <v>16.5</v>
      </c>
      <c r="F7" s="19">
        <f t="shared" si="0"/>
        <v>0</v>
      </c>
      <c r="G7" s="20"/>
      <c r="H7" s="21" t="s">
        <v>20</v>
      </c>
      <c r="I7" s="22"/>
      <c r="J7" s="23"/>
      <c r="M7" s="62"/>
      <c r="N7" s="72"/>
      <c r="P7" s="24"/>
      <c r="Q7" s="25"/>
      <c r="R7" s="24"/>
      <c r="S7" s="25"/>
      <c r="T7" s="26"/>
      <c r="U7" s="25"/>
      <c r="V7" s="25"/>
      <c r="W7" s="27"/>
      <c r="X7" s="27"/>
      <c r="Y7" s="28"/>
      <c r="Z7" s="29"/>
      <c r="AA7" s="30"/>
      <c r="AB7" s="29"/>
    </row>
    <row r="8" spans="2:29" x14ac:dyDescent="0.25">
      <c r="B8" s="16">
        <v>45693</v>
      </c>
      <c r="C8" s="17"/>
      <c r="D8" s="13"/>
      <c r="E8" s="18">
        <v>16.5</v>
      </c>
      <c r="F8" s="19">
        <f t="shared" si="0"/>
        <v>0</v>
      </c>
      <c r="G8" s="32">
        <v>45716</v>
      </c>
      <c r="H8" s="33" t="s">
        <v>33</v>
      </c>
      <c r="I8" s="34"/>
      <c r="J8" s="35">
        <v>250000</v>
      </c>
      <c r="N8" s="72"/>
      <c r="P8" s="24"/>
      <c r="Q8" s="25"/>
      <c r="R8" s="24"/>
      <c r="S8" s="25"/>
      <c r="T8" s="26"/>
      <c r="U8" s="25"/>
      <c r="V8" s="25"/>
      <c r="W8" s="27"/>
      <c r="X8" s="27"/>
      <c r="Y8" s="28"/>
      <c r="Z8" s="29"/>
      <c r="AA8" s="30"/>
      <c r="AB8" s="29"/>
    </row>
    <row r="9" spans="2:29" x14ac:dyDescent="0.25">
      <c r="B9" s="16">
        <v>45694</v>
      </c>
      <c r="C9" s="17"/>
      <c r="D9" s="13"/>
      <c r="E9" s="18">
        <v>16.5</v>
      </c>
      <c r="F9" s="19">
        <f t="shared" si="0"/>
        <v>0</v>
      </c>
      <c r="G9" s="32">
        <v>45729</v>
      </c>
      <c r="H9" s="33" t="s">
        <v>33</v>
      </c>
      <c r="I9" s="34"/>
      <c r="J9" s="35">
        <v>500000</v>
      </c>
      <c r="N9" s="72"/>
      <c r="P9" s="24"/>
      <c r="Q9" s="25"/>
      <c r="R9" s="24"/>
      <c r="S9" s="25"/>
      <c r="T9" s="26"/>
      <c r="U9" s="25"/>
      <c r="V9" s="25"/>
      <c r="W9" s="36"/>
      <c r="X9" s="36"/>
      <c r="Y9" s="28"/>
      <c r="Z9" s="29"/>
      <c r="AA9" s="30"/>
      <c r="AB9" s="29"/>
    </row>
    <row r="10" spans="2:29" x14ac:dyDescent="0.25">
      <c r="B10" s="16">
        <v>45695</v>
      </c>
      <c r="C10" s="17">
        <v>18680</v>
      </c>
      <c r="D10" s="13"/>
      <c r="E10" s="18">
        <v>16.5</v>
      </c>
      <c r="F10" s="19">
        <f t="shared" si="0"/>
        <v>308220</v>
      </c>
      <c r="G10" s="32">
        <v>45833</v>
      </c>
      <c r="H10" s="33" t="s">
        <v>41</v>
      </c>
      <c r="I10" s="34"/>
      <c r="J10" s="35">
        <v>390500</v>
      </c>
      <c r="L10" s="74"/>
      <c r="M10" s="75"/>
      <c r="N10" s="72"/>
      <c r="P10" s="37"/>
      <c r="Q10" s="38"/>
      <c r="R10" s="37"/>
      <c r="S10" s="38"/>
      <c r="T10" s="39"/>
      <c r="U10" s="38"/>
      <c r="V10" s="38"/>
      <c r="W10" s="40"/>
      <c r="X10" s="38"/>
      <c r="Y10" s="41"/>
      <c r="Z10" s="42"/>
      <c r="AA10" s="42"/>
      <c r="AB10" s="42"/>
    </row>
    <row r="11" spans="2:29" x14ac:dyDescent="0.25">
      <c r="B11" s="16">
        <v>45696</v>
      </c>
      <c r="C11" s="17"/>
      <c r="D11" s="13"/>
      <c r="E11" s="18">
        <v>16.5</v>
      </c>
      <c r="F11" s="19">
        <f t="shared" si="0"/>
        <v>0</v>
      </c>
      <c r="G11" s="32">
        <v>45826</v>
      </c>
      <c r="H11" s="33" t="s">
        <v>42</v>
      </c>
      <c r="I11" s="34"/>
      <c r="J11" s="35">
        <v>400000</v>
      </c>
      <c r="M11" s="62"/>
      <c r="N11" s="72"/>
      <c r="P11" s="37"/>
      <c r="Q11" s="38"/>
      <c r="R11" s="37"/>
      <c r="S11" s="38"/>
      <c r="T11" s="39"/>
      <c r="U11" s="38"/>
      <c r="V11" s="38"/>
      <c r="W11" s="40"/>
      <c r="X11" s="38"/>
      <c r="Y11" s="41"/>
      <c r="Z11" s="42"/>
      <c r="AA11" s="42"/>
      <c r="AB11" s="42"/>
    </row>
    <row r="12" spans="2:29" x14ac:dyDescent="0.25">
      <c r="B12" s="16">
        <v>45697</v>
      </c>
      <c r="C12" s="17">
        <v>24563</v>
      </c>
      <c r="D12" s="13"/>
      <c r="E12" s="18">
        <v>16.5</v>
      </c>
      <c r="F12" s="19">
        <f t="shared" si="0"/>
        <v>405289.5</v>
      </c>
      <c r="G12" s="32">
        <v>45829</v>
      </c>
      <c r="H12" s="33" t="s">
        <v>43</v>
      </c>
      <c r="I12" s="34"/>
      <c r="J12" s="35">
        <v>1000000</v>
      </c>
      <c r="L12" s="76"/>
      <c r="M12" s="77"/>
      <c r="N12" s="72"/>
      <c r="P12" s="37"/>
      <c r="Q12" s="38"/>
      <c r="R12" s="37"/>
      <c r="S12" s="38"/>
      <c r="T12" s="39"/>
      <c r="U12" s="38"/>
      <c r="V12" s="38"/>
      <c r="W12" s="40"/>
      <c r="X12" s="38"/>
      <c r="Y12" s="41"/>
      <c r="Z12" s="42"/>
      <c r="AA12" s="42"/>
      <c r="AB12" s="42"/>
    </row>
    <row r="13" spans="2:29" x14ac:dyDescent="0.25">
      <c r="B13" s="16">
        <v>45698</v>
      </c>
      <c r="C13" s="17"/>
      <c r="D13" s="13"/>
      <c r="E13" s="18">
        <v>16.5</v>
      </c>
      <c r="F13" s="19">
        <f t="shared" si="0"/>
        <v>0</v>
      </c>
      <c r="G13" s="32">
        <v>45829</v>
      </c>
      <c r="H13" s="33" t="s">
        <v>44</v>
      </c>
      <c r="I13" s="34"/>
      <c r="J13" s="35">
        <v>190000</v>
      </c>
      <c r="L13" s="76"/>
      <c r="M13" s="77"/>
      <c r="N13" s="72"/>
      <c r="P13" s="37"/>
      <c r="Q13" s="38"/>
      <c r="R13" s="37"/>
      <c r="S13" s="38"/>
      <c r="T13" s="39"/>
      <c r="U13" s="38"/>
      <c r="V13" s="38"/>
      <c r="W13" s="40"/>
      <c r="X13" s="38"/>
      <c r="Y13" s="41"/>
      <c r="Z13" s="42"/>
      <c r="AA13" s="42"/>
      <c r="AB13" s="42"/>
    </row>
    <row r="14" spans="2:29" x14ac:dyDescent="0.25">
      <c r="B14" s="16">
        <v>45699</v>
      </c>
      <c r="C14" s="17"/>
      <c r="D14" s="13"/>
      <c r="E14" s="18">
        <v>16.5</v>
      </c>
      <c r="F14" s="19">
        <f t="shared" si="0"/>
        <v>0</v>
      </c>
      <c r="G14" s="32">
        <v>45743</v>
      </c>
      <c r="H14" s="33" t="s">
        <v>33</v>
      </c>
      <c r="I14" s="34"/>
      <c r="J14" s="35">
        <v>500000</v>
      </c>
      <c r="L14" s="76"/>
      <c r="M14" s="77"/>
      <c r="N14" s="72"/>
      <c r="P14" s="37"/>
      <c r="Q14" s="38"/>
      <c r="R14" s="37"/>
      <c r="S14" s="38"/>
      <c r="T14" s="39"/>
      <c r="U14" s="38"/>
      <c r="V14" s="38"/>
      <c r="W14" s="40"/>
      <c r="X14" s="38"/>
      <c r="Y14" s="41"/>
      <c r="Z14" s="42"/>
      <c r="AA14" s="42"/>
      <c r="AB14" s="42"/>
    </row>
    <row r="15" spans="2:29" x14ac:dyDescent="0.25">
      <c r="B15" s="16">
        <v>45700</v>
      </c>
      <c r="C15" s="17">
        <v>20000</v>
      </c>
      <c r="D15" s="13"/>
      <c r="E15" s="18">
        <v>16.5</v>
      </c>
      <c r="F15" s="19">
        <f t="shared" si="0"/>
        <v>330000</v>
      </c>
      <c r="G15" s="32">
        <v>45759</v>
      </c>
      <c r="H15" s="33" t="s">
        <v>45</v>
      </c>
      <c r="I15" s="34"/>
      <c r="J15" s="35">
        <v>370000</v>
      </c>
      <c r="L15" s="76"/>
      <c r="M15" s="77"/>
      <c r="N15" s="72"/>
      <c r="P15" s="37"/>
      <c r="Q15" s="38"/>
      <c r="R15" s="37"/>
      <c r="S15" s="38"/>
      <c r="T15" s="39"/>
      <c r="U15" s="38"/>
      <c r="V15" s="38"/>
      <c r="W15" s="40"/>
      <c r="X15" s="38"/>
      <c r="Y15" s="41"/>
      <c r="Z15" s="42"/>
      <c r="AA15" s="42"/>
      <c r="AB15" s="42"/>
    </row>
    <row r="16" spans="2:29" x14ac:dyDescent="0.25">
      <c r="B16" s="16">
        <v>45701</v>
      </c>
      <c r="C16" s="17"/>
      <c r="D16" s="13"/>
      <c r="E16" s="18">
        <v>16.5</v>
      </c>
      <c r="F16" s="19">
        <f t="shared" si="0"/>
        <v>0</v>
      </c>
      <c r="G16" s="43"/>
      <c r="H16" s="33"/>
      <c r="I16" s="34"/>
      <c r="J16" s="35"/>
      <c r="L16" s="84"/>
      <c r="M16" s="85"/>
      <c r="N16" s="72"/>
      <c r="P16" s="37"/>
      <c r="Q16" s="38"/>
      <c r="R16" s="37"/>
      <c r="S16" s="38"/>
      <c r="T16" s="39"/>
      <c r="U16" s="38"/>
      <c r="V16" s="38"/>
      <c r="W16" s="40"/>
      <c r="X16" s="38"/>
      <c r="Y16" s="41"/>
      <c r="Z16" s="42"/>
      <c r="AA16" s="42"/>
      <c r="AB16" s="42"/>
    </row>
    <row r="17" spans="2:28" x14ac:dyDescent="0.25">
      <c r="B17" s="16">
        <v>45702</v>
      </c>
      <c r="C17" s="17">
        <v>24408</v>
      </c>
      <c r="D17" s="13"/>
      <c r="E17" s="18">
        <v>16.5</v>
      </c>
      <c r="F17" s="19">
        <f t="shared" si="0"/>
        <v>402732</v>
      </c>
      <c r="G17" s="43"/>
      <c r="H17" s="33"/>
      <c r="I17" s="34"/>
      <c r="J17" s="35"/>
      <c r="L17" s="84"/>
      <c r="M17" s="85"/>
      <c r="N17" s="72"/>
    </row>
    <row r="18" spans="2:28" x14ac:dyDescent="0.25">
      <c r="B18" s="16">
        <v>45703</v>
      </c>
      <c r="C18" s="17"/>
      <c r="D18" s="13"/>
      <c r="E18" s="18">
        <v>16.5</v>
      </c>
      <c r="F18" s="19">
        <f t="shared" si="0"/>
        <v>0</v>
      </c>
      <c r="G18" s="43"/>
      <c r="H18" s="33"/>
      <c r="I18" s="34"/>
      <c r="J18" s="35"/>
      <c r="N18" s="72"/>
      <c r="AB18" s="44"/>
    </row>
    <row r="19" spans="2:28" x14ac:dyDescent="0.25">
      <c r="B19" s="16">
        <v>45704</v>
      </c>
      <c r="C19" s="17"/>
      <c r="D19" s="13"/>
      <c r="E19" s="18">
        <v>16.5</v>
      </c>
      <c r="F19" s="19">
        <f t="shared" si="0"/>
        <v>0</v>
      </c>
      <c r="G19" s="43"/>
      <c r="H19" s="33"/>
      <c r="I19" s="34"/>
      <c r="J19" s="35"/>
      <c r="N19" s="72"/>
    </row>
    <row r="20" spans="2:28" x14ac:dyDescent="0.25">
      <c r="B20" s="16">
        <v>45705</v>
      </c>
      <c r="C20" s="17">
        <v>18796</v>
      </c>
      <c r="D20" s="13"/>
      <c r="E20" s="18">
        <v>16.5</v>
      </c>
      <c r="F20" s="19">
        <f t="shared" si="0"/>
        <v>310134</v>
      </c>
      <c r="G20" s="43"/>
      <c r="H20" s="33"/>
      <c r="I20" s="34"/>
      <c r="J20" s="35"/>
      <c r="L20" s="74"/>
      <c r="M20" s="75"/>
      <c r="N20" s="62"/>
    </row>
    <row r="21" spans="2:28" x14ac:dyDescent="0.25">
      <c r="B21" s="16">
        <v>45706</v>
      </c>
      <c r="C21" s="17"/>
      <c r="D21" s="13"/>
      <c r="E21" s="18">
        <v>16.5</v>
      </c>
      <c r="F21" s="19">
        <f t="shared" si="0"/>
        <v>0</v>
      </c>
      <c r="G21" s="43"/>
      <c r="H21" s="33"/>
      <c r="I21" s="34"/>
      <c r="J21" s="35"/>
      <c r="N21" s="72"/>
    </row>
    <row r="22" spans="2:28" x14ac:dyDescent="0.25">
      <c r="B22" s="16">
        <v>45707</v>
      </c>
      <c r="C22" s="17"/>
      <c r="D22" s="13"/>
      <c r="E22" s="18">
        <v>16.5</v>
      </c>
      <c r="F22" s="19">
        <f t="shared" si="0"/>
        <v>0</v>
      </c>
      <c r="G22" s="43"/>
      <c r="H22" s="33"/>
      <c r="I22" s="34"/>
      <c r="J22" s="35"/>
      <c r="N22" s="72"/>
    </row>
    <row r="23" spans="2:28" x14ac:dyDescent="0.25">
      <c r="B23" s="16">
        <v>45708</v>
      </c>
      <c r="C23" s="17">
        <v>19709</v>
      </c>
      <c r="D23" s="13"/>
      <c r="E23" s="18">
        <v>16.5</v>
      </c>
      <c r="F23" s="19">
        <f t="shared" si="0"/>
        <v>325198.5</v>
      </c>
      <c r="G23" s="43"/>
      <c r="H23" s="33"/>
      <c r="I23" s="34"/>
      <c r="J23" s="35"/>
      <c r="L23" s="74"/>
      <c r="M23" s="75"/>
      <c r="N23" s="72"/>
    </row>
    <row r="24" spans="2:28" x14ac:dyDescent="0.25">
      <c r="B24" s="16">
        <v>45709</v>
      </c>
      <c r="C24" s="17"/>
      <c r="D24" s="13"/>
      <c r="E24" s="18">
        <v>16.5</v>
      </c>
      <c r="F24" s="19">
        <f t="shared" si="0"/>
        <v>0</v>
      </c>
      <c r="G24" s="43"/>
      <c r="H24" s="33"/>
      <c r="I24" s="34"/>
      <c r="J24" s="35"/>
      <c r="L24" s="68"/>
      <c r="N24" s="72"/>
    </row>
    <row r="25" spans="2:28" x14ac:dyDescent="0.25">
      <c r="B25" s="16">
        <v>45710</v>
      </c>
      <c r="C25" s="17"/>
      <c r="D25" s="13"/>
      <c r="E25" s="18">
        <v>16.5</v>
      </c>
      <c r="F25" s="19">
        <f t="shared" si="0"/>
        <v>0</v>
      </c>
      <c r="G25" s="43"/>
      <c r="H25" s="33"/>
      <c r="I25" s="34"/>
      <c r="J25" s="35"/>
      <c r="L25" s="68"/>
      <c r="M25" s="70"/>
    </row>
    <row r="26" spans="2:28" x14ac:dyDescent="0.25">
      <c r="B26" s="16">
        <v>45711</v>
      </c>
      <c r="C26" s="17">
        <v>18893</v>
      </c>
      <c r="D26" s="13"/>
      <c r="E26" s="18">
        <v>16.5</v>
      </c>
      <c r="F26" s="19">
        <f t="shared" si="0"/>
        <v>311734.5</v>
      </c>
      <c r="G26" s="43"/>
      <c r="H26" s="33"/>
      <c r="I26" s="34"/>
      <c r="J26" s="35"/>
      <c r="L26" s="68"/>
      <c r="M26" s="72"/>
      <c r="N26" s="72"/>
    </row>
    <row r="27" spans="2:28" x14ac:dyDescent="0.25">
      <c r="B27" s="16">
        <v>45712</v>
      </c>
      <c r="C27" s="17"/>
      <c r="D27" s="13"/>
      <c r="E27" s="18">
        <v>16.5</v>
      </c>
      <c r="F27" s="19">
        <f t="shared" si="0"/>
        <v>0</v>
      </c>
      <c r="G27" s="43"/>
      <c r="H27" s="33"/>
      <c r="I27" s="34"/>
      <c r="J27" s="35"/>
      <c r="L27" s="68"/>
    </row>
    <row r="28" spans="2:28" x14ac:dyDescent="0.25">
      <c r="B28" s="16">
        <v>45713</v>
      </c>
      <c r="C28" s="17"/>
      <c r="D28" s="13"/>
      <c r="E28" s="18">
        <v>16.5</v>
      </c>
      <c r="F28" s="19">
        <f t="shared" si="0"/>
        <v>0</v>
      </c>
      <c r="G28" s="43"/>
      <c r="H28" s="33"/>
      <c r="I28" s="34"/>
      <c r="J28" s="35"/>
      <c r="L28" s="68"/>
    </row>
    <row r="29" spans="2:28" x14ac:dyDescent="0.25">
      <c r="B29" s="16">
        <v>45714</v>
      </c>
      <c r="C29" s="17"/>
      <c r="D29" s="13"/>
      <c r="E29" s="18">
        <v>16.5</v>
      </c>
      <c r="F29" s="19">
        <f t="shared" si="0"/>
        <v>0</v>
      </c>
      <c r="G29" s="43"/>
      <c r="H29" s="33"/>
      <c r="I29" s="34"/>
      <c r="J29" s="35"/>
      <c r="L29" s="68"/>
    </row>
    <row r="30" spans="2:28" x14ac:dyDescent="0.25">
      <c r="B30" s="16">
        <v>45715</v>
      </c>
      <c r="C30" s="17"/>
      <c r="D30" s="13"/>
      <c r="E30" s="18">
        <v>16.5</v>
      </c>
      <c r="F30" s="19">
        <f t="shared" si="0"/>
        <v>0</v>
      </c>
      <c r="G30" s="43"/>
      <c r="H30" s="33"/>
      <c r="I30" s="34"/>
      <c r="J30" s="35"/>
      <c r="L30" s="68"/>
      <c r="M30" s="69"/>
      <c r="N30" s="17"/>
    </row>
    <row r="31" spans="2:28" x14ac:dyDescent="0.25">
      <c r="B31" s="16">
        <v>45716</v>
      </c>
      <c r="C31" s="17">
        <v>19709</v>
      </c>
      <c r="D31" s="13"/>
      <c r="E31" s="18">
        <v>16.5</v>
      </c>
      <c r="F31" s="19">
        <f t="shared" si="0"/>
        <v>325198.5</v>
      </c>
      <c r="G31" s="43"/>
      <c r="H31" s="33"/>
      <c r="I31" s="34"/>
      <c r="J31" s="35"/>
      <c r="L31" s="68"/>
      <c r="M31" s="34"/>
      <c r="N31" s="2"/>
    </row>
    <row r="32" spans="2:28" x14ac:dyDescent="0.25">
      <c r="B32" s="16"/>
      <c r="C32" s="17">
        <v>19</v>
      </c>
      <c r="D32" s="13"/>
      <c r="E32" s="18">
        <v>16.5</v>
      </c>
      <c r="F32" s="19">
        <f t="shared" si="0"/>
        <v>313.5</v>
      </c>
      <c r="G32" s="43"/>
      <c r="H32" s="33"/>
      <c r="I32" s="34"/>
      <c r="J32" s="35"/>
      <c r="L32" s="68"/>
      <c r="M32" s="34"/>
      <c r="N32" s="2"/>
    </row>
    <row r="33" spans="2:14" x14ac:dyDescent="0.25">
      <c r="B33" s="16"/>
      <c r="C33" s="17"/>
      <c r="D33" s="13"/>
      <c r="E33" s="18">
        <v>16.5</v>
      </c>
      <c r="F33" s="19">
        <f t="shared" si="0"/>
        <v>0</v>
      </c>
      <c r="G33" s="43"/>
      <c r="H33" s="33"/>
      <c r="I33" s="34"/>
      <c r="J33" s="35"/>
      <c r="L33" s="68"/>
      <c r="M33" s="34"/>
      <c r="N33" s="2"/>
    </row>
    <row r="34" spans="2:14" ht="15.75" thickBot="1" x14ac:dyDescent="0.3">
      <c r="B34" s="45"/>
      <c r="C34" s="46"/>
      <c r="D34" s="47"/>
      <c r="E34" s="18">
        <v>16.5</v>
      </c>
      <c r="F34" s="49">
        <f t="shared" si="0"/>
        <v>0</v>
      </c>
      <c r="G34" s="50"/>
      <c r="H34" s="51"/>
      <c r="I34" s="52"/>
      <c r="J34" s="53"/>
      <c r="N34" s="2">
        <f>SUM(N31:N33)</f>
        <v>0</v>
      </c>
    </row>
    <row r="35" spans="2:14" x14ac:dyDescent="0.25">
      <c r="B35" s="54" t="s">
        <v>21</v>
      </c>
      <c r="C35" s="55">
        <f>SUM(C4:C34)</f>
        <v>202272</v>
      </c>
      <c r="D35" s="56">
        <f>SUM(D4:D34)</f>
        <v>0</v>
      </c>
      <c r="E35" s="57"/>
      <c r="F35" s="58" t="s">
        <v>16</v>
      </c>
      <c r="G35" s="59"/>
      <c r="H35" s="108" t="s">
        <v>22</v>
      </c>
      <c r="I35" s="108"/>
      <c r="J35" s="60">
        <f>SUM(J4:J34)</f>
        <v>3630774.0185000007</v>
      </c>
    </row>
    <row r="36" spans="2:14" x14ac:dyDescent="0.25">
      <c r="B36" s="61" t="s">
        <v>23</v>
      </c>
      <c r="C36" s="13"/>
      <c r="D36" s="13"/>
      <c r="E36" s="31"/>
      <c r="F36" s="19"/>
      <c r="G36" s="43"/>
      <c r="H36" s="109" t="s">
        <v>24</v>
      </c>
      <c r="I36" s="109"/>
      <c r="J36" s="35">
        <f>F36+F37</f>
        <v>3337488</v>
      </c>
      <c r="L36" s="62">
        <f>J36+J37</f>
        <v>3370862.88</v>
      </c>
      <c r="M36" s="62"/>
      <c r="N36" s="62"/>
    </row>
    <row r="37" spans="2:14" x14ac:dyDescent="0.25">
      <c r="B37" s="61" t="s">
        <v>25</v>
      </c>
      <c r="C37" s="63">
        <f>C35</f>
        <v>202272</v>
      </c>
      <c r="D37" s="13">
        <f>D35/1.03</f>
        <v>0</v>
      </c>
      <c r="E37" s="31"/>
      <c r="F37" s="19">
        <f>SUM(F4:F36)</f>
        <v>3337488</v>
      </c>
      <c r="G37" s="43"/>
      <c r="H37" s="34" t="s">
        <v>26</v>
      </c>
      <c r="I37" s="34">
        <v>0.01</v>
      </c>
      <c r="J37" s="35">
        <f>J36*I37</f>
        <v>33374.879999999997</v>
      </c>
    </row>
    <row r="38" spans="2:14" x14ac:dyDescent="0.25">
      <c r="B38" s="61"/>
      <c r="C38" s="13"/>
      <c r="D38" s="34"/>
      <c r="E38" s="31"/>
      <c r="F38" s="19"/>
      <c r="G38" s="43"/>
      <c r="H38" s="34"/>
      <c r="I38" s="64" t="s">
        <v>27</v>
      </c>
      <c r="J38" s="35"/>
    </row>
    <row r="39" spans="2:14" ht="15.75" thickBot="1" x14ac:dyDescent="0.3">
      <c r="B39" s="110" t="s">
        <v>28</v>
      </c>
      <c r="C39" s="111"/>
      <c r="D39" s="65"/>
      <c r="E39" s="48"/>
      <c r="F39" s="49"/>
      <c r="G39" s="66"/>
      <c r="H39" s="112" t="s">
        <v>29</v>
      </c>
      <c r="I39" s="112"/>
      <c r="J39" s="67">
        <f>J36+J37+J38-J35</f>
        <v>-259911.13850000082</v>
      </c>
      <c r="M39" s="34"/>
      <c r="N39" s="2">
        <f>J39+N34</f>
        <v>-259911.13850000082</v>
      </c>
    </row>
    <row r="40" spans="2:14" ht="15.75" thickBot="1" x14ac:dyDescent="0.3">
      <c r="B40" s="102"/>
      <c r="C40" s="103"/>
      <c r="D40" s="103"/>
      <c r="E40" s="103"/>
      <c r="F40" s="103"/>
      <c r="G40" s="103"/>
      <c r="H40" s="103"/>
      <c r="I40" s="103"/>
      <c r="J40" s="104"/>
      <c r="M40" s="34" t="s">
        <v>30</v>
      </c>
      <c r="N40" s="2">
        <v>259883.18</v>
      </c>
    </row>
    <row r="41" spans="2:14" ht="15.75" thickBot="1" x14ac:dyDescent="0.3">
      <c r="B41" s="102"/>
      <c r="C41" s="103"/>
      <c r="D41" s="103"/>
      <c r="E41" s="103"/>
      <c r="F41" s="103"/>
      <c r="G41" s="103"/>
      <c r="H41" s="103"/>
      <c r="I41" s="103"/>
      <c r="J41" s="104"/>
      <c r="M41" s="34" t="s">
        <v>31</v>
      </c>
      <c r="N41" s="2">
        <f>N40+N39</f>
        <v>-27.958500000822823</v>
      </c>
    </row>
    <row r="42" spans="2:14" x14ac:dyDescent="0.25">
      <c r="J42" s="62"/>
    </row>
    <row r="43" spans="2:14" x14ac:dyDescent="0.25">
      <c r="F43" s="81">
        <v>131448.15</v>
      </c>
      <c r="J43" s="62"/>
    </row>
    <row r="44" spans="2:14" x14ac:dyDescent="0.25">
      <c r="E44" s="80">
        <f>F44/C37</f>
        <v>15.850141640958709</v>
      </c>
      <c r="F44" s="80">
        <f>F37-F43</f>
        <v>3206039.85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37B1E-20EC-41C1-98C6-4972703CFCAE}">
  <dimension ref="B1:AC49"/>
  <sheetViews>
    <sheetView zoomScale="85" zoomScaleNormal="85" workbookViewId="0">
      <selection activeCell="N40" sqref="N4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5" t="s">
        <v>32</v>
      </c>
      <c r="C2" s="106"/>
      <c r="D2" s="106"/>
      <c r="E2" s="106"/>
      <c r="F2" s="106"/>
      <c r="G2" s="106"/>
      <c r="H2" s="106"/>
      <c r="I2" s="106"/>
      <c r="J2" s="107"/>
      <c r="P2" s="1" t="s">
        <v>0</v>
      </c>
      <c r="Q2" s="1" t="s">
        <v>1</v>
      </c>
      <c r="R2" s="1" t="s">
        <v>2</v>
      </c>
      <c r="S2" s="1" t="s">
        <v>3</v>
      </c>
      <c r="T2" s="1" t="s">
        <v>4</v>
      </c>
      <c r="U2" s="1" t="s">
        <v>5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10</v>
      </c>
      <c r="AA2" s="1" t="s">
        <v>11</v>
      </c>
      <c r="AB2" s="1" t="s">
        <v>12</v>
      </c>
      <c r="AC2" s="2">
        <f>SUM(AB:AB)</f>
        <v>0</v>
      </c>
    </row>
    <row r="3" spans="2:29" x14ac:dyDescent="0.25">
      <c r="B3" s="3" t="s">
        <v>13</v>
      </c>
      <c r="C3" s="4" t="s">
        <v>14</v>
      </c>
      <c r="D3" s="4" t="s">
        <v>14</v>
      </c>
      <c r="E3" s="5" t="s">
        <v>15</v>
      </c>
      <c r="F3" s="6" t="s">
        <v>16</v>
      </c>
      <c r="G3" s="3" t="s">
        <v>13</v>
      </c>
      <c r="H3" s="7"/>
      <c r="I3" s="8" t="s">
        <v>17</v>
      </c>
      <c r="J3" s="9" t="s">
        <v>16</v>
      </c>
      <c r="L3" s="68"/>
      <c r="P3" s="10"/>
      <c r="Q3" s="11"/>
      <c r="R3" s="10"/>
      <c r="S3" s="11"/>
      <c r="T3" s="12"/>
      <c r="U3" s="11"/>
      <c r="V3" s="11"/>
      <c r="W3" s="13"/>
      <c r="X3" s="11"/>
      <c r="Y3" s="14"/>
      <c r="Z3" s="15"/>
      <c r="AA3" s="15"/>
      <c r="AB3" s="15"/>
    </row>
    <row r="4" spans="2:29" x14ac:dyDescent="0.25">
      <c r="B4" s="16">
        <v>45717</v>
      </c>
      <c r="C4" s="17"/>
      <c r="D4" s="13"/>
      <c r="E4" s="18">
        <v>16.5</v>
      </c>
      <c r="F4" s="19">
        <f>E4*C4</f>
        <v>0</v>
      </c>
      <c r="G4" s="20"/>
      <c r="H4" s="21" t="s">
        <v>18</v>
      </c>
      <c r="I4" s="22"/>
      <c r="J4" s="23">
        <f>'ŞUBAT 2025'!J39*-1</f>
        <v>259911.13850000082</v>
      </c>
      <c r="L4" s="68"/>
      <c r="P4" s="24"/>
      <c r="Q4" s="25"/>
      <c r="R4" s="24"/>
      <c r="S4" s="25"/>
      <c r="T4" s="26"/>
      <c r="U4" s="25"/>
      <c r="V4" s="25"/>
      <c r="W4" s="27"/>
      <c r="X4" s="27"/>
      <c r="Y4" s="28"/>
      <c r="Z4" s="29"/>
      <c r="AA4" s="30"/>
      <c r="AB4" s="29"/>
    </row>
    <row r="5" spans="2:29" x14ac:dyDescent="0.25">
      <c r="B5" s="16">
        <v>45718</v>
      </c>
      <c r="C5" s="17">
        <v>19806</v>
      </c>
      <c r="D5" s="13"/>
      <c r="E5" s="18">
        <v>16.5</v>
      </c>
      <c r="F5" s="19">
        <f t="shared" ref="F5:F34" si="0">E5*C5</f>
        <v>326799</v>
      </c>
      <c r="G5" s="20" t="s">
        <v>19</v>
      </c>
      <c r="H5" s="21"/>
      <c r="I5" s="22"/>
      <c r="J5" s="23"/>
      <c r="L5" s="68"/>
      <c r="P5" s="24"/>
      <c r="Q5" s="25"/>
      <c r="R5" s="24"/>
      <c r="S5" s="25"/>
      <c r="T5" s="26"/>
      <c r="U5" s="25"/>
      <c r="V5" s="25"/>
      <c r="W5" s="27"/>
      <c r="X5" s="27"/>
      <c r="Y5" s="28"/>
      <c r="Z5" s="29"/>
      <c r="AA5" s="30"/>
      <c r="AB5" s="29"/>
    </row>
    <row r="6" spans="2:29" x14ac:dyDescent="0.25">
      <c r="B6" s="16">
        <v>45719</v>
      </c>
      <c r="C6" s="17"/>
      <c r="D6" s="13"/>
      <c r="E6" s="18">
        <v>16.5</v>
      </c>
      <c r="F6" s="19">
        <f t="shared" si="0"/>
        <v>0</v>
      </c>
      <c r="G6" s="20" t="s">
        <v>19</v>
      </c>
      <c r="H6" s="21"/>
      <c r="I6" s="22"/>
      <c r="J6" s="23"/>
      <c r="L6" s="68"/>
      <c r="P6" s="24"/>
      <c r="Q6" s="25"/>
      <c r="R6" s="24"/>
      <c r="S6" s="25"/>
      <c r="T6" s="26"/>
      <c r="U6" s="25"/>
      <c r="V6" s="25"/>
      <c r="W6" s="27"/>
      <c r="X6" s="27"/>
      <c r="Y6" s="28"/>
      <c r="Z6" s="29"/>
      <c r="AA6" s="30"/>
      <c r="AB6" s="29"/>
    </row>
    <row r="7" spans="2:29" x14ac:dyDescent="0.25">
      <c r="B7" s="16">
        <v>45720</v>
      </c>
      <c r="C7" s="17"/>
      <c r="D7" s="13"/>
      <c r="E7" s="18">
        <v>16.5</v>
      </c>
      <c r="F7" s="19">
        <f t="shared" si="0"/>
        <v>0</v>
      </c>
      <c r="G7" s="20"/>
      <c r="H7" s="21" t="s">
        <v>20</v>
      </c>
      <c r="I7" s="22"/>
      <c r="J7" s="23"/>
      <c r="L7" s="68"/>
      <c r="P7" s="24"/>
      <c r="Q7" s="25"/>
      <c r="R7" s="24"/>
      <c r="S7" s="25"/>
      <c r="T7" s="26"/>
      <c r="U7" s="25"/>
      <c r="V7" s="25"/>
      <c r="W7" s="27"/>
      <c r="X7" s="27"/>
      <c r="Y7" s="28"/>
      <c r="Z7" s="29"/>
      <c r="AA7" s="30"/>
      <c r="AB7" s="29"/>
    </row>
    <row r="8" spans="2:29" x14ac:dyDescent="0.25">
      <c r="B8" s="16">
        <v>45721</v>
      </c>
      <c r="C8" s="17"/>
      <c r="D8" s="13"/>
      <c r="E8" s="18">
        <v>16.5</v>
      </c>
      <c r="F8" s="19">
        <f t="shared" si="0"/>
        <v>0</v>
      </c>
      <c r="G8" s="32"/>
      <c r="H8" s="33"/>
      <c r="I8" s="34"/>
      <c r="J8" s="35"/>
      <c r="L8" s="78"/>
      <c r="M8" s="79"/>
      <c r="P8" s="24"/>
      <c r="Q8" s="25"/>
      <c r="R8" s="24"/>
      <c r="S8" s="25"/>
      <c r="T8" s="26"/>
      <c r="U8" s="25"/>
      <c r="V8" s="25"/>
      <c r="W8" s="27"/>
      <c r="X8" s="27"/>
      <c r="Y8" s="28"/>
      <c r="Z8" s="29"/>
      <c r="AA8" s="30"/>
      <c r="AB8" s="29"/>
    </row>
    <row r="9" spans="2:29" x14ac:dyDescent="0.25">
      <c r="B9" s="16">
        <v>45722</v>
      </c>
      <c r="C9" s="17"/>
      <c r="D9" s="13"/>
      <c r="E9" s="18">
        <v>16.5</v>
      </c>
      <c r="F9" s="19">
        <f t="shared" si="0"/>
        <v>0</v>
      </c>
      <c r="G9" s="32">
        <v>45772</v>
      </c>
      <c r="H9" s="33" t="s">
        <v>33</v>
      </c>
      <c r="I9" s="34"/>
      <c r="J9" s="35">
        <v>500000</v>
      </c>
      <c r="L9" s="82"/>
      <c r="M9" s="83"/>
      <c r="P9" s="24"/>
      <c r="Q9" s="25"/>
      <c r="R9" s="24"/>
      <c r="S9" s="25"/>
      <c r="T9" s="26"/>
      <c r="U9" s="25"/>
      <c r="V9" s="25"/>
      <c r="W9" s="36"/>
      <c r="X9" s="36"/>
      <c r="Y9" s="28"/>
      <c r="Z9" s="29"/>
      <c r="AA9" s="30"/>
      <c r="AB9" s="29"/>
    </row>
    <row r="10" spans="2:29" x14ac:dyDescent="0.25">
      <c r="B10" s="16">
        <v>45723</v>
      </c>
      <c r="C10" s="17">
        <v>19961</v>
      </c>
      <c r="D10" s="13"/>
      <c r="E10" s="18">
        <v>16.5</v>
      </c>
      <c r="F10" s="19">
        <f t="shared" si="0"/>
        <v>329356.5</v>
      </c>
      <c r="G10" s="32">
        <v>45779</v>
      </c>
      <c r="H10" s="33" t="s">
        <v>33</v>
      </c>
      <c r="I10" s="34"/>
      <c r="J10" s="35">
        <v>400000</v>
      </c>
      <c r="L10" s="82"/>
      <c r="M10" s="83"/>
      <c r="P10" s="37"/>
      <c r="Q10" s="38"/>
      <c r="R10" s="37"/>
      <c r="S10" s="38"/>
      <c r="T10" s="39"/>
      <c r="U10" s="38"/>
      <c r="V10" s="38"/>
      <c r="W10" s="40"/>
      <c r="X10" s="38"/>
      <c r="Y10" s="41"/>
      <c r="Z10" s="42"/>
      <c r="AA10" s="42"/>
      <c r="AB10" s="42"/>
    </row>
    <row r="11" spans="2:29" x14ac:dyDescent="0.25">
      <c r="B11" s="16">
        <v>45724</v>
      </c>
      <c r="C11" s="17"/>
      <c r="D11" s="13"/>
      <c r="E11" s="18">
        <v>16.5</v>
      </c>
      <c r="F11" s="19">
        <f t="shared" si="0"/>
        <v>0</v>
      </c>
      <c r="G11" s="32">
        <v>45779</v>
      </c>
      <c r="H11" s="33" t="s">
        <v>33</v>
      </c>
      <c r="I11" s="34"/>
      <c r="J11" s="35">
        <v>100000</v>
      </c>
      <c r="L11" s="82"/>
      <c r="M11" s="83"/>
      <c r="P11" s="37"/>
      <c r="Q11" s="38"/>
      <c r="R11" s="37"/>
      <c r="S11" s="38"/>
      <c r="T11" s="39"/>
      <c r="U11" s="38"/>
      <c r="V11" s="38"/>
      <c r="W11" s="40"/>
      <c r="X11" s="38"/>
      <c r="Y11" s="41"/>
      <c r="Z11" s="42"/>
      <c r="AA11" s="42"/>
      <c r="AB11" s="42"/>
    </row>
    <row r="12" spans="2:29" x14ac:dyDescent="0.25">
      <c r="B12" s="16">
        <v>45725</v>
      </c>
      <c r="C12" s="17">
        <v>18718</v>
      </c>
      <c r="D12" s="13"/>
      <c r="E12" s="18">
        <v>16.5</v>
      </c>
      <c r="F12" s="19">
        <f t="shared" si="0"/>
        <v>308847</v>
      </c>
      <c r="G12" s="32">
        <v>45786</v>
      </c>
      <c r="H12" s="33" t="s">
        <v>33</v>
      </c>
      <c r="I12" s="34"/>
      <c r="J12" s="35">
        <v>572000</v>
      </c>
      <c r="L12" s="82"/>
      <c r="M12" s="83"/>
      <c r="P12" s="37"/>
      <c r="Q12" s="38"/>
      <c r="R12" s="37"/>
      <c r="S12" s="38"/>
      <c r="T12" s="39"/>
      <c r="U12" s="38"/>
      <c r="V12" s="38"/>
      <c r="W12" s="40"/>
      <c r="X12" s="38"/>
      <c r="Y12" s="41"/>
      <c r="Z12" s="42"/>
      <c r="AA12" s="42"/>
      <c r="AB12" s="42"/>
    </row>
    <row r="13" spans="2:29" x14ac:dyDescent="0.25">
      <c r="B13" s="16">
        <v>45726</v>
      </c>
      <c r="C13" s="17"/>
      <c r="D13" s="13"/>
      <c r="E13" s="18">
        <v>16.5</v>
      </c>
      <c r="F13" s="19">
        <f t="shared" si="0"/>
        <v>0</v>
      </c>
      <c r="G13" s="32"/>
      <c r="H13" s="33"/>
      <c r="I13" s="34"/>
      <c r="J13" s="35"/>
      <c r="L13" s="82"/>
      <c r="M13" s="83"/>
      <c r="P13" s="37"/>
      <c r="Q13" s="38"/>
      <c r="R13" s="37"/>
      <c r="S13" s="38"/>
      <c r="T13" s="39"/>
      <c r="U13" s="38"/>
      <c r="V13" s="38"/>
      <c r="W13" s="40"/>
      <c r="X13" s="38"/>
      <c r="Y13" s="41"/>
      <c r="Z13" s="42"/>
      <c r="AA13" s="42"/>
      <c r="AB13" s="42"/>
    </row>
    <row r="14" spans="2:29" x14ac:dyDescent="0.25">
      <c r="B14" s="16">
        <v>45727</v>
      </c>
      <c r="C14" s="17"/>
      <c r="D14" s="13"/>
      <c r="E14" s="18">
        <v>16.5</v>
      </c>
      <c r="F14" s="19">
        <f t="shared" si="0"/>
        <v>0</v>
      </c>
      <c r="G14" s="32"/>
      <c r="H14" s="33"/>
      <c r="I14" s="34"/>
      <c r="J14" s="35"/>
      <c r="L14" s="68"/>
      <c r="P14" s="37"/>
      <c r="Q14" s="38"/>
      <c r="R14" s="37"/>
      <c r="S14" s="38"/>
      <c r="T14" s="39"/>
      <c r="U14" s="38"/>
      <c r="V14" s="38"/>
      <c r="W14" s="40"/>
      <c r="X14" s="38"/>
      <c r="Y14" s="41"/>
      <c r="Z14" s="42"/>
      <c r="AA14" s="42"/>
      <c r="AB14" s="42"/>
    </row>
    <row r="15" spans="2:29" x14ac:dyDescent="0.25">
      <c r="B15" s="16">
        <v>45728</v>
      </c>
      <c r="C15" s="17"/>
      <c r="D15" s="13"/>
      <c r="E15" s="18">
        <v>16.5</v>
      </c>
      <c r="F15" s="19">
        <f t="shared" si="0"/>
        <v>0</v>
      </c>
      <c r="G15" s="43"/>
      <c r="H15" s="33"/>
      <c r="I15" s="34"/>
      <c r="J15" s="35"/>
      <c r="L15" s="68"/>
      <c r="P15" s="37"/>
      <c r="Q15" s="38"/>
      <c r="R15" s="37"/>
      <c r="S15" s="38"/>
      <c r="T15" s="39"/>
      <c r="U15" s="38"/>
      <c r="V15" s="38"/>
      <c r="W15" s="40"/>
      <c r="X15" s="38"/>
      <c r="Y15" s="41"/>
      <c r="Z15" s="42"/>
      <c r="AA15" s="42"/>
      <c r="AB15" s="42"/>
    </row>
    <row r="16" spans="2:29" x14ac:dyDescent="0.25">
      <c r="B16" s="16">
        <v>45729</v>
      </c>
      <c r="C16" s="17">
        <v>19029</v>
      </c>
      <c r="D16" s="13"/>
      <c r="E16" s="18">
        <v>16.5</v>
      </c>
      <c r="F16" s="19">
        <f t="shared" si="0"/>
        <v>313978.5</v>
      </c>
      <c r="G16" s="43"/>
      <c r="H16" s="33"/>
      <c r="I16" s="34"/>
      <c r="J16" s="35"/>
      <c r="P16" s="37"/>
      <c r="Q16" s="38"/>
      <c r="R16" s="37"/>
      <c r="S16" s="38"/>
      <c r="T16" s="39"/>
      <c r="U16" s="38"/>
      <c r="V16" s="38"/>
      <c r="W16" s="40"/>
      <c r="X16" s="38"/>
      <c r="Y16" s="41"/>
      <c r="Z16" s="42"/>
      <c r="AA16" s="42"/>
      <c r="AB16" s="42"/>
    </row>
    <row r="17" spans="2:28" x14ac:dyDescent="0.25">
      <c r="B17" s="16">
        <v>45730</v>
      </c>
      <c r="C17" s="17">
        <v>24485</v>
      </c>
      <c r="D17" s="13"/>
      <c r="E17" s="18">
        <v>16.5</v>
      </c>
      <c r="F17" s="19">
        <f t="shared" si="0"/>
        <v>404002.5</v>
      </c>
      <c r="G17" s="43"/>
      <c r="H17" s="33"/>
      <c r="I17" s="34"/>
      <c r="J17" s="35"/>
    </row>
    <row r="18" spans="2:28" x14ac:dyDescent="0.25">
      <c r="B18" s="16">
        <v>45731</v>
      </c>
      <c r="C18" s="17"/>
      <c r="D18" s="13"/>
      <c r="E18" s="18">
        <v>16.5</v>
      </c>
      <c r="F18" s="19">
        <f t="shared" si="0"/>
        <v>0</v>
      </c>
      <c r="G18" s="43"/>
      <c r="H18" s="33"/>
      <c r="I18" s="34"/>
      <c r="J18" s="35"/>
      <c r="AB18" s="44"/>
    </row>
    <row r="19" spans="2:28" x14ac:dyDescent="0.25">
      <c r="B19" s="16">
        <v>45732</v>
      </c>
      <c r="C19" s="17"/>
      <c r="D19" s="13"/>
      <c r="E19" s="18">
        <v>16.5</v>
      </c>
      <c r="F19" s="19">
        <f t="shared" si="0"/>
        <v>0</v>
      </c>
      <c r="G19" s="43"/>
      <c r="H19" s="33"/>
      <c r="I19" s="34"/>
      <c r="J19" s="35"/>
      <c r="M19" s="62"/>
      <c r="N19" s="72"/>
    </row>
    <row r="20" spans="2:28" x14ac:dyDescent="0.25">
      <c r="B20" s="16">
        <v>45733</v>
      </c>
      <c r="C20" s="17"/>
      <c r="D20" s="13"/>
      <c r="E20" s="18">
        <v>16.5</v>
      </c>
      <c r="F20" s="19">
        <f t="shared" si="0"/>
        <v>0</v>
      </c>
      <c r="G20" s="43"/>
      <c r="H20" s="33"/>
      <c r="I20" s="34"/>
      <c r="J20" s="35"/>
    </row>
    <row r="21" spans="2:28" x14ac:dyDescent="0.25">
      <c r="B21" s="16">
        <v>45734</v>
      </c>
      <c r="C21" s="17"/>
      <c r="D21" s="13"/>
      <c r="E21" s="18">
        <v>16.5</v>
      </c>
      <c r="F21" s="19">
        <f t="shared" si="0"/>
        <v>0</v>
      </c>
      <c r="G21" s="43"/>
      <c r="H21" s="33"/>
      <c r="I21" s="34"/>
      <c r="J21" s="35"/>
    </row>
    <row r="22" spans="2:28" x14ac:dyDescent="0.25">
      <c r="B22" s="16">
        <v>45735</v>
      </c>
      <c r="C22" s="17"/>
      <c r="D22" s="13"/>
      <c r="E22" s="18">
        <v>16.5</v>
      </c>
      <c r="F22" s="19">
        <f t="shared" si="0"/>
        <v>0</v>
      </c>
      <c r="G22" s="43"/>
      <c r="H22" s="33"/>
      <c r="I22" s="34"/>
      <c r="J22" s="35"/>
      <c r="M22" s="62"/>
    </row>
    <row r="23" spans="2:28" x14ac:dyDescent="0.25">
      <c r="B23" s="16">
        <v>45736</v>
      </c>
      <c r="C23" s="17">
        <v>18951</v>
      </c>
      <c r="D23" s="13"/>
      <c r="E23" s="18">
        <v>16.5</v>
      </c>
      <c r="F23" s="19">
        <f t="shared" si="0"/>
        <v>312691.5</v>
      </c>
      <c r="G23" s="43"/>
      <c r="H23" s="33"/>
      <c r="I23" s="34"/>
      <c r="J23" s="35"/>
    </row>
    <row r="24" spans="2:28" x14ac:dyDescent="0.25">
      <c r="B24" s="16">
        <v>45737</v>
      </c>
      <c r="C24" s="17">
        <v>19010</v>
      </c>
      <c r="D24" s="13"/>
      <c r="E24" s="18">
        <v>16.5</v>
      </c>
      <c r="F24" s="19">
        <f t="shared" si="0"/>
        <v>313665</v>
      </c>
      <c r="G24" s="43"/>
      <c r="H24" s="33"/>
      <c r="I24" s="34"/>
      <c r="J24" s="35"/>
      <c r="L24" s="68"/>
    </row>
    <row r="25" spans="2:28" x14ac:dyDescent="0.25">
      <c r="B25" s="16">
        <v>45738</v>
      </c>
      <c r="C25" s="17"/>
      <c r="D25" s="13"/>
      <c r="E25" s="18">
        <v>16.5</v>
      </c>
      <c r="F25" s="19">
        <f t="shared" si="0"/>
        <v>0</v>
      </c>
      <c r="G25" s="43"/>
      <c r="H25" s="33"/>
      <c r="I25" s="34"/>
      <c r="J25" s="35"/>
      <c r="L25" s="68"/>
      <c r="M25" s="70"/>
    </row>
    <row r="26" spans="2:28" x14ac:dyDescent="0.25">
      <c r="B26" s="16">
        <v>45739</v>
      </c>
      <c r="C26" s="17"/>
      <c r="D26" s="13"/>
      <c r="E26" s="18">
        <v>16.5</v>
      </c>
      <c r="F26" s="19">
        <f t="shared" si="0"/>
        <v>0</v>
      </c>
      <c r="G26" s="43"/>
      <c r="H26" s="33"/>
      <c r="I26" s="34"/>
      <c r="J26" s="35"/>
      <c r="L26" s="68"/>
    </row>
    <row r="27" spans="2:28" x14ac:dyDescent="0.25">
      <c r="B27" s="16">
        <v>45740</v>
      </c>
      <c r="C27" s="17"/>
      <c r="D27" s="13"/>
      <c r="E27" s="18">
        <v>16.5</v>
      </c>
      <c r="F27" s="19">
        <f t="shared" si="0"/>
        <v>0</v>
      </c>
      <c r="G27" s="43"/>
      <c r="H27" s="33"/>
      <c r="I27" s="34"/>
      <c r="J27" s="35"/>
      <c r="L27" s="68"/>
      <c r="M27" s="62"/>
    </row>
    <row r="28" spans="2:28" x14ac:dyDescent="0.25">
      <c r="B28" s="16">
        <v>45741</v>
      </c>
      <c r="C28" s="17"/>
      <c r="D28" s="13"/>
      <c r="E28" s="18">
        <v>16.5</v>
      </c>
      <c r="F28" s="19">
        <f t="shared" si="0"/>
        <v>0</v>
      </c>
      <c r="G28" s="43"/>
      <c r="H28" s="33"/>
      <c r="I28" s="34"/>
      <c r="J28" s="35"/>
      <c r="L28" s="68"/>
      <c r="M28" s="62"/>
    </row>
    <row r="29" spans="2:28" x14ac:dyDescent="0.25">
      <c r="B29" s="16">
        <v>45742</v>
      </c>
      <c r="C29" s="17"/>
      <c r="D29" s="13"/>
      <c r="E29" s="18">
        <v>16.5</v>
      </c>
      <c r="F29" s="19">
        <f t="shared" si="0"/>
        <v>0</v>
      </c>
      <c r="G29" s="43"/>
      <c r="H29" s="33"/>
      <c r="I29" s="34"/>
      <c r="J29" s="35"/>
      <c r="L29" s="68"/>
    </row>
    <row r="30" spans="2:28" x14ac:dyDescent="0.25">
      <c r="B30" s="16">
        <v>45743</v>
      </c>
      <c r="C30" s="17"/>
      <c r="D30" s="13"/>
      <c r="E30" s="18">
        <v>16.5</v>
      </c>
      <c r="F30" s="19">
        <f t="shared" si="0"/>
        <v>0</v>
      </c>
      <c r="G30" s="43"/>
      <c r="H30" s="33"/>
      <c r="I30" s="34"/>
      <c r="J30" s="35"/>
      <c r="L30" s="68"/>
      <c r="M30" s="69"/>
      <c r="N30" s="17"/>
    </row>
    <row r="31" spans="2:28" x14ac:dyDescent="0.25">
      <c r="B31" s="16">
        <v>45744</v>
      </c>
      <c r="C31" s="17"/>
      <c r="D31" s="13"/>
      <c r="E31" s="18">
        <v>16.5</v>
      </c>
      <c r="F31" s="19">
        <f t="shared" si="0"/>
        <v>0</v>
      </c>
      <c r="G31" s="43"/>
      <c r="H31" s="33"/>
      <c r="I31" s="34"/>
      <c r="J31" s="35"/>
      <c r="L31" s="68"/>
      <c r="M31" s="34"/>
      <c r="N31" s="2"/>
    </row>
    <row r="32" spans="2:28" x14ac:dyDescent="0.25">
      <c r="B32" s="16">
        <v>45745</v>
      </c>
      <c r="C32" s="17"/>
      <c r="D32" s="13"/>
      <c r="E32" s="18">
        <v>16.5</v>
      </c>
      <c r="F32" s="19">
        <f t="shared" si="0"/>
        <v>0</v>
      </c>
      <c r="G32" s="43"/>
      <c r="H32" s="33"/>
      <c r="I32" s="34"/>
      <c r="J32" s="35"/>
      <c r="L32" s="68"/>
      <c r="M32" s="34"/>
      <c r="N32" s="2"/>
    </row>
    <row r="33" spans="2:14" x14ac:dyDescent="0.25">
      <c r="B33" s="16">
        <v>45746</v>
      </c>
      <c r="C33" s="17"/>
      <c r="D33" s="13"/>
      <c r="E33" s="18">
        <v>16.5</v>
      </c>
      <c r="F33" s="19">
        <f t="shared" si="0"/>
        <v>0</v>
      </c>
      <c r="G33" s="43"/>
      <c r="H33" s="33"/>
      <c r="I33" s="34"/>
      <c r="J33" s="35"/>
      <c r="L33" s="68"/>
      <c r="M33" s="34"/>
      <c r="N33" s="2"/>
    </row>
    <row r="34" spans="2:14" ht="15.75" thickBot="1" x14ac:dyDescent="0.3">
      <c r="B34" s="16">
        <v>45747</v>
      </c>
      <c r="C34" s="46"/>
      <c r="D34" s="47"/>
      <c r="E34" s="18">
        <v>16.5</v>
      </c>
      <c r="F34" s="49">
        <f t="shared" si="0"/>
        <v>0</v>
      </c>
      <c r="G34" s="50"/>
      <c r="H34" s="51"/>
      <c r="I34" s="52"/>
      <c r="J34" s="53"/>
      <c r="N34" s="2">
        <f>SUM(N31:N33)</f>
        <v>0</v>
      </c>
    </row>
    <row r="35" spans="2:14" x14ac:dyDescent="0.25">
      <c r="B35" s="54" t="s">
        <v>21</v>
      </c>
      <c r="C35" s="55">
        <f>SUM(C4:C34)</f>
        <v>139960</v>
      </c>
      <c r="D35" s="56">
        <f>SUM(D4:D34)</f>
        <v>0</v>
      </c>
      <c r="E35" s="57"/>
      <c r="F35" s="58" t="s">
        <v>16</v>
      </c>
      <c r="G35" s="59"/>
      <c r="H35" s="108" t="s">
        <v>22</v>
      </c>
      <c r="I35" s="108"/>
      <c r="J35" s="60">
        <f>SUM(J4:J34)</f>
        <v>1831911.1385000008</v>
      </c>
    </row>
    <row r="36" spans="2:14" x14ac:dyDescent="0.25">
      <c r="B36" s="61" t="s">
        <v>23</v>
      </c>
      <c r="C36" s="13"/>
      <c r="D36" s="13"/>
      <c r="E36" s="31"/>
      <c r="F36" s="19"/>
      <c r="G36" s="43"/>
      <c r="H36" s="109" t="s">
        <v>24</v>
      </c>
      <c r="I36" s="109"/>
      <c r="J36" s="35">
        <f>F36+F37</f>
        <v>2309340</v>
      </c>
      <c r="L36" s="62">
        <f>J36+J37</f>
        <v>2332433.4</v>
      </c>
      <c r="M36" s="62">
        <v>2424317.14</v>
      </c>
      <c r="N36" s="62">
        <f>M36-L36</f>
        <v>91883.740000000224</v>
      </c>
    </row>
    <row r="37" spans="2:14" x14ac:dyDescent="0.25">
      <c r="B37" s="61" t="s">
        <v>25</v>
      </c>
      <c r="C37" s="63">
        <f>C35</f>
        <v>139960</v>
      </c>
      <c r="D37" s="13">
        <f>D35/1.03</f>
        <v>0</v>
      </c>
      <c r="E37" s="31"/>
      <c r="F37" s="19">
        <f>SUM(F4:F36)</f>
        <v>2309340</v>
      </c>
      <c r="G37" s="43"/>
      <c r="H37" s="34" t="s">
        <v>26</v>
      </c>
      <c r="I37" s="34">
        <v>0.01</v>
      </c>
      <c r="J37" s="35">
        <f>J36*I37</f>
        <v>23093.4</v>
      </c>
    </row>
    <row r="38" spans="2:14" x14ac:dyDescent="0.25">
      <c r="B38" s="61"/>
      <c r="C38" s="13"/>
      <c r="D38" s="34"/>
      <c r="E38" s="31"/>
      <c r="F38" s="19"/>
      <c r="G38" s="43"/>
      <c r="H38" s="34"/>
      <c r="I38" s="64" t="s">
        <v>27</v>
      </c>
      <c r="J38" s="35"/>
    </row>
    <row r="39" spans="2:14" ht="15.75" thickBot="1" x14ac:dyDescent="0.3">
      <c r="B39" s="110" t="s">
        <v>28</v>
      </c>
      <c r="C39" s="111"/>
      <c r="D39" s="65"/>
      <c r="E39" s="48"/>
      <c r="F39" s="49"/>
      <c r="G39" s="66"/>
      <c r="H39" s="112" t="s">
        <v>29</v>
      </c>
      <c r="I39" s="112"/>
      <c r="J39" s="67">
        <f>J36+J37+J38-J35</f>
        <v>500522.26149999909</v>
      </c>
      <c r="M39" s="34"/>
      <c r="N39" s="2">
        <f>J39+N34</f>
        <v>500522.26149999909</v>
      </c>
    </row>
    <row r="40" spans="2:14" ht="15.75" thickBot="1" x14ac:dyDescent="0.3">
      <c r="B40" s="102"/>
      <c r="C40" s="103"/>
      <c r="D40" s="103"/>
      <c r="E40" s="103"/>
      <c r="F40" s="103"/>
      <c r="G40" s="103"/>
      <c r="H40" s="103"/>
      <c r="I40" s="103"/>
      <c r="J40" s="104"/>
      <c r="M40" s="34" t="s">
        <v>30</v>
      </c>
      <c r="N40" s="2">
        <v>500565.46</v>
      </c>
    </row>
    <row r="41" spans="2:14" ht="15.75" thickBot="1" x14ac:dyDescent="0.3">
      <c r="B41" s="102"/>
      <c r="C41" s="103"/>
      <c r="D41" s="103"/>
      <c r="E41" s="103"/>
      <c r="F41" s="103"/>
      <c r="G41" s="103"/>
      <c r="H41" s="103"/>
      <c r="I41" s="103"/>
      <c r="J41" s="104"/>
      <c r="M41" s="34" t="s">
        <v>31</v>
      </c>
      <c r="N41" s="2">
        <f>N40-N39</f>
        <v>43.198500000929926</v>
      </c>
    </row>
    <row r="42" spans="2:14" x14ac:dyDescent="0.25">
      <c r="J42" s="62"/>
    </row>
    <row r="43" spans="2:14" x14ac:dyDescent="0.25">
      <c r="J43" s="62"/>
    </row>
    <row r="44" spans="2:14" x14ac:dyDescent="0.25">
      <c r="N44" s="72"/>
    </row>
    <row r="45" spans="2:14" x14ac:dyDescent="0.25">
      <c r="C45">
        <v>139960</v>
      </c>
      <c r="E45">
        <v>17.149999999999999</v>
      </c>
      <c r="F45" s="71">
        <f>C45*E45</f>
        <v>2400314</v>
      </c>
    </row>
    <row r="47" spans="2:14" x14ac:dyDescent="0.25">
      <c r="F47" s="72"/>
    </row>
    <row r="48" spans="2:14" x14ac:dyDescent="0.25">
      <c r="F48" s="72"/>
    </row>
    <row r="49" spans="6:6" x14ac:dyDescent="0.25">
      <c r="F49" s="7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9F087-BD29-4583-83FD-27316B94DA04}">
  <dimension ref="B1:AC43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5" t="s">
        <v>32</v>
      </c>
      <c r="C2" s="106"/>
      <c r="D2" s="106"/>
      <c r="E2" s="106"/>
      <c r="F2" s="106"/>
      <c r="G2" s="106"/>
      <c r="H2" s="106"/>
      <c r="I2" s="106"/>
      <c r="J2" s="107"/>
      <c r="P2" s="1" t="s">
        <v>0</v>
      </c>
      <c r="Q2" s="1" t="s">
        <v>1</v>
      </c>
      <c r="R2" s="1" t="s">
        <v>2</v>
      </c>
      <c r="S2" s="1" t="s">
        <v>3</v>
      </c>
      <c r="T2" s="1" t="s">
        <v>4</v>
      </c>
      <c r="U2" s="1" t="s">
        <v>5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10</v>
      </c>
      <c r="AA2" s="1" t="s">
        <v>11</v>
      </c>
      <c r="AB2" s="1" t="s">
        <v>12</v>
      </c>
      <c r="AC2" s="2">
        <f>SUM(AB:AB)</f>
        <v>0</v>
      </c>
    </row>
    <row r="3" spans="2:29" x14ac:dyDescent="0.25">
      <c r="B3" s="3" t="s">
        <v>13</v>
      </c>
      <c r="C3" s="4" t="s">
        <v>14</v>
      </c>
      <c r="D3" s="4" t="s">
        <v>14</v>
      </c>
      <c r="E3" s="5" t="s">
        <v>15</v>
      </c>
      <c r="F3" s="6" t="s">
        <v>16</v>
      </c>
      <c r="G3" s="3" t="s">
        <v>13</v>
      </c>
      <c r="H3" s="7"/>
      <c r="I3" s="8" t="s">
        <v>17</v>
      </c>
      <c r="J3" s="9" t="s">
        <v>16</v>
      </c>
      <c r="L3" s="68"/>
      <c r="P3" s="10"/>
      <c r="Q3" s="11"/>
      <c r="R3" s="10"/>
      <c r="S3" s="11"/>
      <c r="T3" s="12"/>
      <c r="U3" s="11"/>
      <c r="V3" s="11"/>
      <c r="W3" s="13"/>
      <c r="X3" s="11"/>
      <c r="Y3" s="14"/>
      <c r="Z3" s="15"/>
      <c r="AA3" s="15"/>
      <c r="AB3" s="15"/>
    </row>
    <row r="4" spans="2:29" x14ac:dyDescent="0.25">
      <c r="B4" s="16">
        <v>45748</v>
      </c>
      <c r="C4" s="17"/>
      <c r="D4" s="13"/>
      <c r="E4" s="18">
        <v>16.5</v>
      </c>
      <c r="F4" s="19">
        <f>E4*C4</f>
        <v>0</v>
      </c>
      <c r="G4" s="20"/>
      <c r="H4" s="21" t="s">
        <v>18</v>
      </c>
      <c r="I4" s="22"/>
      <c r="J4" s="23">
        <f>-'MART 2025'!J39</f>
        <v>-500522.26149999909</v>
      </c>
      <c r="L4" s="68"/>
      <c r="P4" s="24"/>
      <c r="Q4" s="25"/>
      <c r="R4" s="24"/>
      <c r="S4" s="25"/>
      <c r="T4" s="26"/>
      <c r="U4" s="25"/>
      <c r="V4" s="25"/>
      <c r="W4" s="27"/>
      <c r="X4" s="27"/>
      <c r="Y4" s="28"/>
      <c r="Z4" s="29"/>
      <c r="AA4" s="30"/>
      <c r="AB4" s="29"/>
    </row>
    <row r="5" spans="2:29" x14ac:dyDescent="0.25">
      <c r="B5" s="16">
        <v>45749</v>
      </c>
      <c r="C5" s="17"/>
      <c r="D5" s="13"/>
      <c r="E5" s="18">
        <v>16.5</v>
      </c>
      <c r="F5" s="19">
        <f t="shared" ref="F5:F34" si="0">E5*C5</f>
        <v>0</v>
      </c>
      <c r="G5" s="20" t="s">
        <v>19</v>
      </c>
      <c r="H5" s="21"/>
      <c r="I5" s="22"/>
      <c r="J5" s="23"/>
      <c r="L5" s="86"/>
      <c r="M5" s="87"/>
      <c r="P5" s="24"/>
      <c r="Q5" s="25"/>
      <c r="R5" s="24"/>
      <c r="S5" s="25"/>
      <c r="T5" s="26"/>
      <c r="U5" s="25"/>
      <c r="V5" s="25"/>
      <c r="W5" s="27"/>
      <c r="X5" s="27"/>
      <c r="Y5" s="28"/>
      <c r="Z5" s="29"/>
      <c r="AA5" s="30"/>
      <c r="AB5" s="29"/>
    </row>
    <row r="6" spans="2:29" x14ac:dyDescent="0.25">
      <c r="B6" s="16">
        <v>45750</v>
      </c>
      <c r="C6" s="17"/>
      <c r="D6" s="13"/>
      <c r="E6" s="18">
        <v>16.5</v>
      </c>
      <c r="F6" s="19">
        <f t="shared" si="0"/>
        <v>0</v>
      </c>
      <c r="G6" s="20" t="s">
        <v>19</v>
      </c>
      <c r="H6" s="21"/>
      <c r="I6" s="22"/>
      <c r="J6" s="23"/>
      <c r="P6" s="24"/>
      <c r="Q6" s="25"/>
      <c r="R6" s="24"/>
      <c r="S6" s="25"/>
      <c r="T6" s="26"/>
      <c r="U6" s="25"/>
      <c r="V6" s="25"/>
      <c r="W6" s="27"/>
      <c r="X6" s="27"/>
      <c r="Y6" s="28"/>
      <c r="Z6" s="29"/>
      <c r="AA6" s="30"/>
      <c r="AB6" s="29"/>
    </row>
    <row r="7" spans="2:29" x14ac:dyDescent="0.25">
      <c r="B7" s="16">
        <v>45751</v>
      </c>
      <c r="C7" s="17">
        <v>19942</v>
      </c>
      <c r="D7" s="13"/>
      <c r="E7" s="18">
        <v>16.5</v>
      </c>
      <c r="F7" s="19">
        <f t="shared" si="0"/>
        <v>329043</v>
      </c>
      <c r="G7" s="20"/>
      <c r="H7" s="21" t="s">
        <v>20</v>
      </c>
      <c r="I7" s="22"/>
      <c r="J7" s="23"/>
      <c r="L7" s="89"/>
      <c r="M7" s="90"/>
      <c r="P7" s="24"/>
      <c r="Q7" s="25"/>
      <c r="R7" s="24"/>
      <c r="S7" s="25"/>
      <c r="T7" s="26"/>
      <c r="U7" s="25"/>
      <c r="V7" s="25"/>
      <c r="W7" s="27"/>
      <c r="X7" s="27"/>
      <c r="Y7" s="28"/>
      <c r="Z7" s="29"/>
      <c r="AA7" s="30"/>
      <c r="AB7" s="29"/>
    </row>
    <row r="8" spans="2:29" x14ac:dyDescent="0.25">
      <c r="B8" s="16">
        <v>45752</v>
      </c>
      <c r="C8" s="17"/>
      <c r="D8" s="13"/>
      <c r="E8" s="18">
        <v>16.5</v>
      </c>
      <c r="F8" s="19">
        <f t="shared" si="0"/>
        <v>0</v>
      </c>
      <c r="G8" s="32"/>
      <c r="H8" s="33"/>
      <c r="I8" s="34"/>
      <c r="J8" s="35"/>
      <c r="L8" s="89"/>
      <c r="M8" s="90"/>
      <c r="P8" s="24"/>
      <c r="Q8" s="25"/>
      <c r="R8" s="24"/>
      <c r="S8" s="25"/>
      <c r="T8" s="26"/>
      <c r="U8" s="25"/>
      <c r="V8" s="25"/>
      <c r="W8" s="27"/>
      <c r="X8" s="27"/>
      <c r="Y8" s="28"/>
      <c r="Z8" s="29"/>
      <c r="AA8" s="30"/>
      <c r="AB8" s="29"/>
    </row>
    <row r="9" spans="2:29" x14ac:dyDescent="0.25">
      <c r="B9" s="16">
        <v>45753</v>
      </c>
      <c r="C9" s="17">
        <v>19553</v>
      </c>
      <c r="D9" s="13"/>
      <c r="E9" s="18">
        <v>16.5</v>
      </c>
      <c r="F9" s="19">
        <f t="shared" si="0"/>
        <v>322624.5</v>
      </c>
      <c r="G9" s="32">
        <v>45798</v>
      </c>
      <c r="H9" s="33" t="s">
        <v>46</v>
      </c>
      <c r="I9" s="34"/>
      <c r="J9" s="35">
        <v>559989.44999999995</v>
      </c>
      <c r="L9" s="71"/>
      <c r="M9" s="71"/>
      <c r="P9" s="24"/>
      <c r="Q9" s="25"/>
      <c r="R9" s="24"/>
      <c r="S9" s="25"/>
      <c r="T9" s="26"/>
      <c r="U9" s="25"/>
      <c r="V9" s="25"/>
      <c r="W9" s="36"/>
      <c r="X9" s="36"/>
      <c r="Y9" s="28"/>
      <c r="Z9" s="29"/>
      <c r="AA9" s="30"/>
      <c r="AB9" s="29"/>
    </row>
    <row r="10" spans="2:29" x14ac:dyDescent="0.25">
      <c r="B10" s="16">
        <v>45754</v>
      </c>
      <c r="C10" s="17">
        <v>20000</v>
      </c>
      <c r="D10" s="13"/>
      <c r="E10" s="18">
        <v>16.5</v>
      </c>
      <c r="F10" s="19">
        <f t="shared" si="0"/>
        <v>330000</v>
      </c>
      <c r="G10" s="32"/>
      <c r="H10" s="33"/>
      <c r="I10" s="34"/>
      <c r="J10" s="35"/>
      <c r="L10" s="71"/>
      <c r="M10" s="71"/>
      <c r="P10" s="37"/>
      <c r="Q10" s="38"/>
      <c r="R10" s="37"/>
      <c r="S10" s="38"/>
      <c r="T10" s="39"/>
      <c r="U10" s="38"/>
      <c r="V10" s="38"/>
      <c r="W10" s="40"/>
      <c r="X10" s="38"/>
      <c r="Y10" s="41"/>
      <c r="Z10" s="42"/>
      <c r="AA10" s="42"/>
      <c r="AB10" s="42"/>
    </row>
    <row r="11" spans="2:29" x14ac:dyDescent="0.25">
      <c r="B11" s="16">
        <v>45755</v>
      </c>
      <c r="C11" s="17"/>
      <c r="D11" s="13"/>
      <c r="E11" s="18">
        <v>16.5</v>
      </c>
      <c r="F11" s="19">
        <f t="shared" si="0"/>
        <v>0</v>
      </c>
      <c r="G11" s="32"/>
      <c r="H11" s="33"/>
      <c r="I11" s="34"/>
      <c r="J11" s="35"/>
      <c r="L11" s="71"/>
      <c r="M11" s="71"/>
      <c r="P11" s="37"/>
      <c r="Q11" s="38"/>
      <c r="R11" s="37"/>
      <c r="S11" s="38"/>
      <c r="T11" s="39"/>
      <c r="U11" s="38"/>
      <c r="V11" s="38"/>
      <c r="W11" s="40"/>
      <c r="X11" s="38"/>
      <c r="Y11" s="41"/>
      <c r="Z11" s="42"/>
      <c r="AA11" s="42"/>
      <c r="AB11" s="42"/>
    </row>
    <row r="12" spans="2:29" x14ac:dyDescent="0.25">
      <c r="B12" s="16">
        <v>45756</v>
      </c>
      <c r="C12" s="17"/>
      <c r="D12" s="13"/>
      <c r="E12" s="18">
        <v>16.5</v>
      </c>
      <c r="F12" s="19">
        <f t="shared" si="0"/>
        <v>0</v>
      </c>
      <c r="G12" s="32"/>
      <c r="H12" s="33"/>
      <c r="I12" s="34"/>
      <c r="J12" s="35"/>
      <c r="L12" s="71"/>
      <c r="M12" s="71"/>
      <c r="P12" s="37"/>
      <c r="Q12" s="38"/>
      <c r="R12" s="37"/>
      <c r="S12" s="38"/>
      <c r="T12" s="39"/>
      <c r="U12" s="38"/>
      <c r="V12" s="38"/>
      <c r="W12" s="40"/>
      <c r="X12" s="38"/>
      <c r="Y12" s="41"/>
      <c r="Z12" s="42"/>
      <c r="AA12" s="42"/>
      <c r="AB12" s="42"/>
    </row>
    <row r="13" spans="2:29" x14ac:dyDescent="0.25">
      <c r="B13" s="16">
        <v>45757</v>
      </c>
      <c r="C13" s="17"/>
      <c r="D13" s="13"/>
      <c r="E13" s="18">
        <v>16.5</v>
      </c>
      <c r="F13" s="19">
        <f t="shared" si="0"/>
        <v>0</v>
      </c>
      <c r="G13" s="32"/>
      <c r="H13" s="33"/>
      <c r="I13" s="34"/>
      <c r="J13" s="35"/>
      <c r="L13" s="71"/>
      <c r="M13" s="71"/>
      <c r="P13" s="37"/>
      <c r="Q13" s="38"/>
      <c r="R13" s="37"/>
      <c r="S13" s="38"/>
      <c r="T13" s="39"/>
      <c r="U13" s="38"/>
      <c r="V13" s="38"/>
      <c r="W13" s="40"/>
      <c r="X13" s="38"/>
      <c r="Y13" s="41"/>
      <c r="Z13" s="42"/>
      <c r="AA13" s="42"/>
      <c r="AB13" s="42"/>
    </row>
    <row r="14" spans="2:29" x14ac:dyDescent="0.25">
      <c r="B14" s="16">
        <v>45758</v>
      </c>
      <c r="C14" s="17"/>
      <c r="D14" s="13"/>
      <c r="E14" s="18">
        <v>16.5</v>
      </c>
      <c r="F14" s="19">
        <f t="shared" si="0"/>
        <v>0</v>
      </c>
      <c r="G14" s="32"/>
      <c r="H14" s="33"/>
      <c r="I14" s="34"/>
      <c r="J14" s="35"/>
      <c r="L14" s="71"/>
      <c r="M14" s="71"/>
      <c r="P14" s="37"/>
      <c r="Q14" s="38"/>
      <c r="R14" s="37"/>
      <c r="S14" s="38"/>
      <c r="T14" s="39"/>
      <c r="U14" s="38"/>
      <c r="V14" s="38"/>
      <c r="W14" s="40"/>
      <c r="X14" s="38"/>
      <c r="Y14" s="41"/>
      <c r="Z14" s="42"/>
      <c r="AA14" s="42"/>
      <c r="AB14" s="42"/>
    </row>
    <row r="15" spans="2:29" x14ac:dyDescent="0.25">
      <c r="B15" s="16">
        <v>45759</v>
      </c>
      <c r="C15" s="17"/>
      <c r="D15" s="13"/>
      <c r="E15" s="18">
        <v>16.5</v>
      </c>
      <c r="F15" s="19">
        <f t="shared" si="0"/>
        <v>0</v>
      </c>
      <c r="G15" s="43"/>
      <c r="H15" s="33"/>
      <c r="I15" s="34"/>
      <c r="J15" s="35"/>
      <c r="L15" s="71"/>
      <c r="M15" s="71"/>
      <c r="P15" s="37"/>
      <c r="Q15" s="38"/>
      <c r="R15" s="37"/>
      <c r="S15" s="38"/>
      <c r="T15" s="39"/>
      <c r="U15" s="38"/>
      <c r="V15" s="38"/>
      <c r="W15" s="40"/>
      <c r="X15" s="38"/>
      <c r="Y15" s="41"/>
      <c r="Z15" s="42"/>
      <c r="AA15" s="42"/>
      <c r="AB15" s="42"/>
    </row>
    <row r="16" spans="2:29" x14ac:dyDescent="0.25">
      <c r="B16" s="16">
        <v>45760</v>
      </c>
      <c r="C16" s="88">
        <v>19068</v>
      </c>
      <c r="D16" s="13"/>
      <c r="E16" s="18">
        <v>16.5</v>
      </c>
      <c r="F16" s="19">
        <f t="shared" si="0"/>
        <v>314622</v>
      </c>
      <c r="G16" s="43"/>
      <c r="H16" s="33"/>
      <c r="I16" s="34"/>
      <c r="J16" s="35"/>
      <c r="L16" s="71"/>
      <c r="M16" s="71"/>
      <c r="P16" s="37"/>
      <c r="Q16" s="38"/>
      <c r="R16" s="37"/>
      <c r="S16" s="38"/>
      <c r="T16" s="39"/>
      <c r="U16" s="38"/>
      <c r="V16" s="38"/>
      <c r="W16" s="40"/>
      <c r="X16" s="38"/>
      <c r="Y16" s="41"/>
      <c r="Z16" s="42"/>
      <c r="AA16" s="42"/>
      <c r="AB16" s="42"/>
    </row>
    <row r="17" spans="2:28" x14ac:dyDescent="0.25">
      <c r="B17" s="16">
        <v>45761</v>
      </c>
      <c r="C17" s="17"/>
      <c r="D17" s="13"/>
      <c r="E17" s="18">
        <v>16.5</v>
      </c>
      <c r="F17" s="19">
        <f t="shared" si="0"/>
        <v>0</v>
      </c>
      <c r="G17" s="43"/>
      <c r="H17" s="33"/>
      <c r="I17" s="34"/>
      <c r="J17" s="35"/>
      <c r="L17" s="68"/>
    </row>
    <row r="18" spans="2:28" x14ac:dyDescent="0.25">
      <c r="B18" s="16">
        <v>45762</v>
      </c>
      <c r="C18" s="17"/>
      <c r="D18" s="13"/>
      <c r="E18" s="18">
        <v>16.5</v>
      </c>
      <c r="F18" s="19">
        <f t="shared" si="0"/>
        <v>0</v>
      </c>
      <c r="G18" s="43"/>
      <c r="H18" s="33"/>
      <c r="I18" s="34"/>
      <c r="J18" s="35"/>
      <c r="L18" s="68"/>
      <c r="AB18" s="44"/>
    </row>
    <row r="19" spans="2:28" x14ac:dyDescent="0.25">
      <c r="B19" s="16">
        <v>45763</v>
      </c>
      <c r="C19" s="17">
        <v>19126</v>
      </c>
      <c r="D19" s="13"/>
      <c r="E19" s="18">
        <v>16.5</v>
      </c>
      <c r="F19" s="19">
        <f t="shared" si="0"/>
        <v>315579</v>
      </c>
      <c r="G19" s="43"/>
      <c r="H19" s="33"/>
      <c r="I19" s="34"/>
      <c r="J19" s="35"/>
      <c r="L19" s="68"/>
      <c r="M19" s="62"/>
    </row>
    <row r="20" spans="2:28" x14ac:dyDescent="0.25">
      <c r="B20" s="16">
        <v>45764</v>
      </c>
      <c r="C20" s="17"/>
      <c r="D20" s="13"/>
      <c r="E20" s="18">
        <v>16.5</v>
      </c>
      <c r="F20" s="19">
        <f t="shared" si="0"/>
        <v>0</v>
      </c>
      <c r="G20" s="43"/>
      <c r="H20" s="33"/>
      <c r="I20" s="34"/>
      <c r="J20" s="35"/>
      <c r="L20" s="68"/>
    </row>
    <row r="21" spans="2:28" x14ac:dyDescent="0.25">
      <c r="B21" s="16">
        <v>45765</v>
      </c>
      <c r="C21" s="17"/>
      <c r="D21" s="13"/>
      <c r="E21" s="18">
        <v>16.5</v>
      </c>
      <c r="F21" s="19">
        <f t="shared" si="0"/>
        <v>0</v>
      </c>
      <c r="G21" s="43"/>
      <c r="H21" s="33"/>
      <c r="I21" s="34"/>
      <c r="J21" s="35"/>
      <c r="L21" s="68"/>
    </row>
    <row r="22" spans="2:28" x14ac:dyDescent="0.25">
      <c r="B22" s="16">
        <v>45766</v>
      </c>
      <c r="C22" s="17"/>
      <c r="D22" s="13"/>
      <c r="E22" s="18">
        <v>16.5</v>
      </c>
      <c r="F22" s="19">
        <f t="shared" si="0"/>
        <v>0</v>
      </c>
      <c r="G22" s="43"/>
      <c r="H22" s="33"/>
      <c r="I22" s="34"/>
      <c r="J22" s="35"/>
      <c r="L22" s="68"/>
      <c r="M22" s="62"/>
    </row>
    <row r="23" spans="2:28" x14ac:dyDescent="0.25">
      <c r="B23" s="16">
        <v>45767</v>
      </c>
      <c r="C23" s="17"/>
      <c r="D23" s="13"/>
      <c r="E23" s="18">
        <v>16.5</v>
      </c>
      <c r="F23" s="19">
        <f t="shared" si="0"/>
        <v>0</v>
      </c>
      <c r="G23" s="43"/>
      <c r="H23" s="33"/>
      <c r="I23" s="34"/>
      <c r="J23" s="35"/>
      <c r="L23" s="68"/>
      <c r="M23" s="62"/>
    </row>
    <row r="24" spans="2:28" x14ac:dyDescent="0.25">
      <c r="B24" s="16">
        <v>45768</v>
      </c>
      <c r="C24" s="17"/>
      <c r="D24" s="13"/>
      <c r="E24" s="18">
        <v>16.5</v>
      </c>
      <c r="F24" s="19">
        <f t="shared" si="0"/>
        <v>0</v>
      </c>
      <c r="G24" s="43"/>
      <c r="H24" s="33"/>
      <c r="I24" s="34"/>
      <c r="J24" s="35"/>
      <c r="L24" s="68"/>
      <c r="M24" s="62"/>
    </row>
    <row r="25" spans="2:28" x14ac:dyDescent="0.25">
      <c r="B25" s="16">
        <v>45769</v>
      </c>
      <c r="C25" s="17"/>
      <c r="D25" s="13"/>
      <c r="E25" s="18">
        <v>16.5</v>
      </c>
      <c r="F25" s="19">
        <f t="shared" si="0"/>
        <v>0</v>
      </c>
      <c r="G25" s="43"/>
      <c r="H25" s="33"/>
      <c r="I25" s="34"/>
      <c r="J25" s="35"/>
      <c r="L25" s="68"/>
      <c r="M25" s="70"/>
    </row>
    <row r="26" spans="2:28" x14ac:dyDescent="0.25">
      <c r="B26" s="16">
        <v>45770</v>
      </c>
      <c r="C26" s="17"/>
      <c r="D26" s="13"/>
      <c r="E26" s="18">
        <v>16.5</v>
      </c>
      <c r="F26" s="19">
        <f t="shared" si="0"/>
        <v>0</v>
      </c>
      <c r="G26" s="43"/>
      <c r="H26" s="33"/>
      <c r="I26" s="34"/>
      <c r="J26" s="35"/>
      <c r="L26" s="68"/>
    </row>
    <row r="27" spans="2:28" x14ac:dyDescent="0.25">
      <c r="B27" s="16">
        <v>45771</v>
      </c>
      <c r="C27" s="17"/>
      <c r="D27" s="13"/>
      <c r="E27" s="18">
        <v>16.5</v>
      </c>
      <c r="F27" s="19">
        <f t="shared" si="0"/>
        <v>0</v>
      </c>
      <c r="G27" s="43"/>
      <c r="H27" s="33"/>
      <c r="I27" s="34"/>
      <c r="J27" s="35"/>
      <c r="L27" s="68"/>
    </row>
    <row r="28" spans="2:28" x14ac:dyDescent="0.25">
      <c r="B28" s="16">
        <v>45772</v>
      </c>
      <c r="C28" s="17"/>
      <c r="D28" s="13"/>
      <c r="E28" s="18">
        <v>16.5</v>
      </c>
      <c r="F28" s="19">
        <f t="shared" si="0"/>
        <v>0</v>
      </c>
      <c r="G28" s="43"/>
      <c r="H28" s="33"/>
      <c r="I28" s="34"/>
      <c r="J28" s="35"/>
      <c r="L28" s="68"/>
    </row>
    <row r="29" spans="2:28" x14ac:dyDescent="0.25">
      <c r="B29" s="16">
        <v>45773</v>
      </c>
      <c r="C29" s="17"/>
      <c r="D29" s="13"/>
      <c r="E29" s="18">
        <v>16.5</v>
      </c>
      <c r="F29" s="19">
        <f t="shared" si="0"/>
        <v>0</v>
      </c>
      <c r="G29" s="43"/>
      <c r="H29" s="33"/>
      <c r="I29" s="34"/>
      <c r="J29" s="35"/>
      <c r="L29" s="68"/>
    </row>
    <row r="30" spans="2:28" x14ac:dyDescent="0.25">
      <c r="B30" s="16">
        <v>45774</v>
      </c>
      <c r="C30" s="17"/>
      <c r="D30" s="13"/>
      <c r="E30" s="18">
        <v>16.5</v>
      </c>
      <c r="F30" s="19">
        <f t="shared" si="0"/>
        <v>0</v>
      </c>
      <c r="G30" s="43"/>
      <c r="H30" s="33"/>
      <c r="I30" s="34"/>
      <c r="J30" s="35"/>
      <c r="L30" s="68"/>
      <c r="M30" s="69"/>
      <c r="N30" s="17"/>
    </row>
    <row r="31" spans="2:28" x14ac:dyDescent="0.25">
      <c r="B31" s="16">
        <v>45775</v>
      </c>
      <c r="C31" s="17"/>
      <c r="D31" s="13"/>
      <c r="E31" s="18">
        <v>16.5</v>
      </c>
      <c r="F31" s="19">
        <f t="shared" si="0"/>
        <v>0</v>
      </c>
      <c r="G31" s="43"/>
      <c r="H31" s="33"/>
      <c r="I31" s="34"/>
      <c r="J31" s="35"/>
      <c r="L31" s="68"/>
      <c r="M31" s="34"/>
      <c r="N31" s="2"/>
    </row>
    <row r="32" spans="2:28" x14ac:dyDescent="0.25">
      <c r="B32" s="16">
        <v>45776</v>
      </c>
      <c r="C32" s="17"/>
      <c r="D32" s="13"/>
      <c r="E32" s="18">
        <v>16.5</v>
      </c>
      <c r="F32" s="19">
        <f t="shared" si="0"/>
        <v>0</v>
      </c>
      <c r="G32" s="43"/>
      <c r="H32" s="33"/>
      <c r="I32" s="34"/>
      <c r="J32" s="35"/>
      <c r="L32" s="68"/>
      <c r="M32" s="34"/>
      <c r="N32" s="2"/>
    </row>
    <row r="33" spans="2:14" x14ac:dyDescent="0.25">
      <c r="B33" s="16">
        <v>45777</v>
      </c>
      <c r="C33" s="17"/>
      <c r="D33" s="13"/>
      <c r="E33" s="18">
        <v>16.5</v>
      </c>
      <c r="F33" s="19">
        <f t="shared" si="0"/>
        <v>0</v>
      </c>
      <c r="G33" s="43"/>
      <c r="H33" s="33"/>
      <c r="I33" s="34"/>
      <c r="J33" s="35"/>
      <c r="L33" s="68"/>
      <c r="M33" s="34"/>
      <c r="N33" s="2"/>
    </row>
    <row r="34" spans="2:14" ht="15.75" thickBot="1" x14ac:dyDescent="0.3">
      <c r="B34" s="16"/>
      <c r="C34" s="46"/>
      <c r="D34" s="47"/>
      <c r="E34" s="18">
        <v>16.5</v>
      </c>
      <c r="F34" s="49">
        <f t="shared" si="0"/>
        <v>0</v>
      </c>
      <c r="G34" s="50"/>
      <c r="H34" s="51"/>
      <c r="I34" s="52"/>
      <c r="J34" s="53"/>
      <c r="N34" s="2">
        <f>SUM(N31:N33)</f>
        <v>0</v>
      </c>
    </row>
    <row r="35" spans="2:14" x14ac:dyDescent="0.25">
      <c r="B35" s="54" t="s">
        <v>21</v>
      </c>
      <c r="C35" s="55">
        <f>SUM(C4:C34)</f>
        <v>97689</v>
      </c>
      <c r="D35" s="56">
        <f>SUM(D4:D34)</f>
        <v>0</v>
      </c>
      <c r="E35" s="57"/>
      <c r="F35" s="58" t="s">
        <v>16</v>
      </c>
      <c r="G35" s="59"/>
      <c r="H35" s="108" t="s">
        <v>22</v>
      </c>
      <c r="I35" s="108"/>
      <c r="J35" s="60">
        <f>SUM(J4:J34)</f>
        <v>59467.188500000862</v>
      </c>
    </row>
    <row r="36" spans="2:14" x14ac:dyDescent="0.25">
      <c r="B36" s="61" t="s">
        <v>23</v>
      </c>
      <c r="C36" s="13"/>
      <c r="D36" s="13"/>
      <c r="E36" s="31"/>
      <c r="F36" s="19"/>
      <c r="G36" s="43"/>
      <c r="H36" s="109" t="s">
        <v>24</v>
      </c>
      <c r="I36" s="109"/>
      <c r="J36" s="35">
        <f>F36+F37</f>
        <v>1611868.5</v>
      </c>
      <c r="L36" s="62">
        <f>J36+J37</f>
        <v>1627987.1850000001</v>
      </c>
      <c r="M36" s="62">
        <v>1360829</v>
      </c>
      <c r="N36" s="62">
        <f>M36-L36</f>
        <v>-267158.18500000006</v>
      </c>
    </row>
    <row r="37" spans="2:14" x14ac:dyDescent="0.25">
      <c r="B37" s="61" t="s">
        <v>25</v>
      </c>
      <c r="C37" s="63">
        <f>C35</f>
        <v>97689</v>
      </c>
      <c r="D37" s="13">
        <f>D35/1.03</f>
        <v>0</v>
      </c>
      <c r="E37" s="31"/>
      <c r="F37" s="19">
        <f>SUM(F4:F36)</f>
        <v>1611868.5</v>
      </c>
      <c r="G37" s="43"/>
      <c r="H37" s="34" t="s">
        <v>26</v>
      </c>
      <c r="I37" s="34">
        <v>0.01</v>
      </c>
      <c r="J37" s="35">
        <f>J36*I37</f>
        <v>16118.684999999999</v>
      </c>
    </row>
    <row r="38" spans="2:14" x14ac:dyDescent="0.25">
      <c r="B38" s="61"/>
      <c r="C38" s="13"/>
      <c r="D38" s="34"/>
      <c r="E38" s="31"/>
      <c r="F38" s="19"/>
      <c r="G38" s="43"/>
      <c r="H38" s="34"/>
      <c r="I38" s="64" t="s">
        <v>27</v>
      </c>
      <c r="J38" s="35">
        <v>43.19</v>
      </c>
    </row>
    <row r="39" spans="2:14" ht="15.75" thickBot="1" x14ac:dyDescent="0.3">
      <c r="B39" s="110" t="s">
        <v>28</v>
      </c>
      <c r="C39" s="111"/>
      <c r="D39" s="65"/>
      <c r="E39" s="48"/>
      <c r="F39" s="49"/>
      <c r="G39" s="66"/>
      <c r="H39" s="112" t="s">
        <v>29</v>
      </c>
      <c r="I39" s="112"/>
      <c r="J39" s="67">
        <f>J36+J37+J38-J35</f>
        <v>1568563.1864999991</v>
      </c>
      <c r="M39" s="34"/>
      <c r="N39" s="2">
        <f>J39+N34</f>
        <v>1568563.1864999991</v>
      </c>
    </row>
    <row r="40" spans="2:14" ht="15.75" thickBot="1" x14ac:dyDescent="0.3">
      <c r="B40" s="102"/>
      <c r="C40" s="103"/>
      <c r="D40" s="103"/>
      <c r="E40" s="103"/>
      <c r="F40" s="103"/>
      <c r="G40" s="103"/>
      <c r="H40" s="103"/>
      <c r="I40" s="103"/>
      <c r="J40" s="104"/>
      <c r="M40" s="34" t="s">
        <v>30</v>
      </c>
      <c r="N40" s="2">
        <v>1568563.19</v>
      </c>
    </row>
    <row r="41" spans="2:14" ht="15.75" thickBot="1" x14ac:dyDescent="0.3">
      <c r="B41" s="102"/>
      <c r="C41" s="103"/>
      <c r="D41" s="103"/>
      <c r="E41" s="103"/>
      <c r="F41" s="103"/>
      <c r="G41" s="103"/>
      <c r="H41" s="103"/>
      <c r="I41" s="103"/>
      <c r="J41" s="104"/>
      <c r="M41" s="34" t="s">
        <v>31</v>
      </c>
      <c r="N41" s="2">
        <f>N40-N39</f>
        <v>3.5000008065253496E-3</v>
      </c>
    </row>
    <row r="42" spans="2:14" x14ac:dyDescent="0.25">
      <c r="J42" s="62"/>
    </row>
    <row r="43" spans="2:14" x14ac:dyDescent="0.25">
      <c r="J43" s="6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38808-B009-4861-B0EA-48D2FBA58567}">
  <dimension ref="B1:AC48"/>
  <sheetViews>
    <sheetView zoomScale="85" zoomScaleNormal="85" workbookViewId="0">
      <selection activeCell="N33" sqref="N33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5" t="s">
        <v>32</v>
      </c>
      <c r="C2" s="106"/>
      <c r="D2" s="106"/>
      <c r="E2" s="106"/>
      <c r="F2" s="106"/>
      <c r="G2" s="106"/>
      <c r="H2" s="106"/>
      <c r="I2" s="106"/>
      <c r="J2" s="107"/>
      <c r="P2" s="1" t="s">
        <v>0</v>
      </c>
      <c r="Q2" s="1" t="s">
        <v>1</v>
      </c>
      <c r="R2" s="1" t="s">
        <v>2</v>
      </c>
      <c r="S2" s="1" t="s">
        <v>3</v>
      </c>
      <c r="T2" s="1" t="s">
        <v>4</v>
      </c>
      <c r="U2" s="1" t="s">
        <v>5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10</v>
      </c>
      <c r="AA2" s="1" t="s">
        <v>11</v>
      </c>
      <c r="AB2" s="1" t="s">
        <v>12</v>
      </c>
      <c r="AC2" s="2">
        <f>SUM(AB:AB)</f>
        <v>0</v>
      </c>
    </row>
    <row r="3" spans="2:29" x14ac:dyDescent="0.25">
      <c r="B3" s="3" t="s">
        <v>13</v>
      </c>
      <c r="C3" s="4" t="s">
        <v>14</v>
      </c>
      <c r="D3" s="4" t="s">
        <v>14</v>
      </c>
      <c r="E3" s="5" t="s">
        <v>15</v>
      </c>
      <c r="F3" s="6" t="s">
        <v>16</v>
      </c>
      <c r="G3" s="3" t="s">
        <v>13</v>
      </c>
      <c r="H3" s="7"/>
      <c r="I3" s="8" t="s">
        <v>17</v>
      </c>
      <c r="J3" s="9" t="s">
        <v>16</v>
      </c>
      <c r="L3" s="68"/>
      <c r="P3" s="10"/>
      <c r="Q3" s="11"/>
      <c r="R3" s="10"/>
      <c r="S3" s="11"/>
      <c r="T3" s="12"/>
      <c r="U3" s="11"/>
      <c r="V3" s="11"/>
      <c r="W3" s="13"/>
      <c r="X3" s="11"/>
      <c r="Y3" s="14"/>
      <c r="Z3" s="15"/>
      <c r="AA3" s="15"/>
      <c r="AB3" s="15"/>
    </row>
    <row r="4" spans="2:29" x14ac:dyDescent="0.25">
      <c r="B4" s="16">
        <v>45778</v>
      </c>
      <c r="C4" s="17"/>
      <c r="D4" s="13"/>
      <c r="E4" s="18">
        <v>16.5</v>
      </c>
      <c r="F4" s="19">
        <f>E4*C4</f>
        <v>0</v>
      </c>
      <c r="G4" s="20"/>
      <c r="H4" s="21" t="s">
        <v>18</v>
      </c>
      <c r="I4" s="22"/>
      <c r="J4" s="23">
        <f>-'NİSAN 2025'!J39</f>
        <v>-1568563.1864999991</v>
      </c>
      <c r="L4" s="68"/>
      <c r="P4" s="24"/>
      <c r="Q4" s="25"/>
      <c r="R4" s="24"/>
      <c r="S4" s="25"/>
      <c r="T4" s="26"/>
      <c r="U4" s="25"/>
      <c r="V4" s="25"/>
      <c r="W4" s="27"/>
      <c r="X4" s="27"/>
      <c r="Y4" s="28"/>
      <c r="Z4" s="29"/>
      <c r="AA4" s="30"/>
      <c r="AB4" s="29"/>
    </row>
    <row r="5" spans="2:29" x14ac:dyDescent="0.25">
      <c r="B5" s="16">
        <v>45779</v>
      </c>
      <c r="C5" s="17"/>
      <c r="D5" s="13"/>
      <c r="E5" s="18">
        <v>16.5</v>
      </c>
      <c r="F5" s="19">
        <f t="shared" ref="F5:F34" si="0">E5*C5</f>
        <v>0</v>
      </c>
      <c r="G5" s="20" t="s">
        <v>19</v>
      </c>
      <c r="H5" s="21"/>
      <c r="I5" s="22"/>
      <c r="J5" s="23"/>
      <c r="L5" s="86"/>
      <c r="M5" s="87"/>
      <c r="P5" s="24"/>
      <c r="Q5" s="25"/>
      <c r="R5" s="24"/>
      <c r="S5" s="25"/>
      <c r="T5" s="26"/>
      <c r="U5" s="25"/>
      <c r="V5" s="25"/>
      <c r="W5" s="27"/>
      <c r="X5" s="27"/>
      <c r="Y5" s="28"/>
      <c r="Z5" s="29"/>
      <c r="AA5" s="30"/>
      <c r="AB5" s="29"/>
    </row>
    <row r="6" spans="2:29" x14ac:dyDescent="0.25">
      <c r="B6" s="16">
        <v>45780</v>
      </c>
      <c r="C6" s="17"/>
      <c r="D6" s="13"/>
      <c r="E6" s="18">
        <v>16.5</v>
      </c>
      <c r="F6" s="19">
        <f t="shared" si="0"/>
        <v>0</v>
      </c>
      <c r="G6" s="20" t="s">
        <v>19</v>
      </c>
      <c r="H6" s="21"/>
      <c r="I6" s="22"/>
      <c r="J6" s="23"/>
      <c r="P6" s="24"/>
      <c r="Q6" s="25"/>
      <c r="R6" s="24"/>
      <c r="S6" s="25"/>
      <c r="T6" s="26"/>
      <c r="U6" s="25"/>
      <c r="V6" s="25"/>
      <c r="W6" s="27"/>
      <c r="X6" s="27"/>
      <c r="Y6" s="28"/>
      <c r="Z6" s="29"/>
      <c r="AA6" s="30"/>
      <c r="AB6" s="29"/>
    </row>
    <row r="7" spans="2:29" x14ac:dyDescent="0.25">
      <c r="B7" s="16">
        <v>45781</v>
      </c>
      <c r="C7" s="17"/>
      <c r="D7" s="13"/>
      <c r="E7" s="18">
        <v>16.5</v>
      </c>
      <c r="F7" s="19">
        <f t="shared" si="0"/>
        <v>0</v>
      </c>
      <c r="G7" s="20"/>
      <c r="H7" s="21" t="s">
        <v>20</v>
      </c>
      <c r="I7" s="22"/>
      <c r="J7" s="23"/>
      <c r="L7" s="86"/>
      <c r="M7" s="87"/>
      <c r="P7" s="24"/>
      <c r="Q7" s="25"/>
      <c r="R7" s="24"/>
      <c r="S7" s="25"/>
      <c r="T7" s="26"/>
      <c r="U7" s="25"/>
      <c r="V7" s="25"/>
      <c r="W7" s="27"/>
      <c r="X7" s="27"/>
      <c r="Y7" s="28"/>
      <c r="Z7" s="29"/>
      <c r="AA7" s="30"/>
      <c r="AB7" s="29"/>
    </row>
    <row r="8" spans="2:29" x14ac:dyDescent="0.25">
      <c r="B8" s="16">
        <v>45782</v>
      </c>
      <c r="C8" s="17"/>
      <c r="D8" s="13"/>
      <c r="E8" s="18">
        <v>16.5</v>
      </c>
      <c r="F8" s="19">
        <f t="shared" si="0"/>
        <v>0</v>
      </c>
      <c r="G8" s="32">
        <v>45821</v>
      </c>
      <c r="H8" s="33" t="s">
        <v>47</v>
      </c>
      <c r="I8" s="34"/>
      <c r="J8" s="35">
        <v>1560797.3</v>
      </c>
      <c r="L8" s="86"/>
      <c r="M8" s="87"/>
      <c r="P8" s="24"/>
      <c r="Q8" s="25"/>
      <c r="R8" s="24"/>
      <c r="S8" s="25"/>
      <c r="T8" s="26"/>
      <c r="U8" s="25"/>
      <c r="V8" s="25"/>
      <c r="W8" s="27"/>
      <c r="X8" s="27"/>
      <c r="Y8" s="28"/>
      <c r="Z8" s="29"/>
      <c r="AA8" s="30"/>
      <c r="AB8" s="29"/>
    </row>
    <row r="9" spans="2:29" x14ac:dyDescent="0.25">
      <c r="B9" s="16">
        <v>45783</v>
      </c>
      <c r="C9" s="17"/>
      <c r="D9" s="13"/>
      <c r="E9" s="18">
        <v>16.5</v>
      </c>
      <c r="F9" s="19">
        <f t="shared" si="0"/>
        <v>0</v>
      </c>
      <c r="G9" s="32"/>
      <c r="H9" s="33"/>
      <c r="I9" s="34"/>
      <c r="J9" s="35"/>
      <c r="L9" s="68"/>
      <c r="P9" s="24"/>
      <c r="Q9" s="25"/>
      <c r="R9" s="24"/>
      <c r="S9" s="25"/>
      <c r="T9" s="26"/>
      <c r="U9" s="25"/>
      <c r="V9" s="25"/>
      <c r="W9" s="36"/>
      <c r="X9" s="36"/>
      <c r="Y9" s="28"/>
      <c r="Z9" s="29"/>
      <c r="AA9" s="30"/>
      <c r="AB9" s="29"/>
    </row>
    <row r="10" spans="2:29" x14ac:dyDescent="0.25">
      <c r="B10" s="16">
        <v>45784</v>
      </c>
      <c r="C10" s="17"/>
      <c r="D10" s="13"/>
      <c r="E10" s="18">
        <v>16.5</v>
      </c>
      <c r="F10" s="19">
        <f t="shared" si="0"/>
        <v>0</v>
      </c>
      <c r="G10" s="32"/>
      <c r="H10" s="33"/>
      <c r="I10" s="34"/>
      <c r="J10" s="35"/>
      <c r="L10" s="68"/>
      <c r="P10" s="37"/>
      <c r="Q10" s="38"/>
      <c r="R10" s="37"/>
      <c r="S10" s="38"/>
      <c r="T10" s="39"/>
      <c r="U10" s="38"/>
      <c r="V10" s="38"/>
      <c r="W10" s="40"/>
      <c r="X10" s="38"/>
      <c r="Y10" s="41"/>
      <c r="Z10" s="42"/>
      <c r="AA10" s="42"/>
      <c r="AB10" s="42"/>
    </row>
    <row r="11" spans="2:29" x14ac:dyDescent="0.25">
      <c r="B11" s="16">
        <v>45785</v>
      </c>
      <c r="C11" s="17"/>
      <c r="D11" s="13"/>
      <c r="E11" s="18">
        <v>16.5</v>
      </c>
      <c r="F11" s="19">
        <f t="shared" si="0"/>
        <v>0</v>
      </c>
      <c r="G11" s="32"/>
      <c r="H11" s="33"/>
      <c r="I11" s="34"/>
      <c r="J11" s="35"/>
      <c r="L11" s="68"/>
      <c r="P11" s="37"/>
      <c r="Q11" s="38"/>
      <c r="R11" s="37"/>
      <c r="S11" s="38"/>
      <c r="T11" s="39"/>
      <c r="U11" s="38"/>
      <c r="V11" s="38"/>
      <c r="W11" s="40"/>
      <c r="X11" s="38"/>
      <c r="Y11" s="41"/>
      <c r="Z11" s="42"/>
      <c r="AA11" s="42"/>
      <c r="AB11" s="42"/>
    </row>
    <row r="12" spans="2:29" x14ac:dyDescent="0.25">
      <c r="B12" s="16">
        <v>45786</v>
      </c>
      <c r="C12" s="17"/>
      <c r="D12" s="13"/>
      <c r="E12" s="18">
        <v>16.5</v>
      </c>
      <c r="F12" s="19">
        <f t="shared" si="0"/>
        <v>0</v>
      </c>
      <c r="G12" s="32"/>
      <c r="H12" s="33"/>
      <c r="I12" s="34"/>
      <c r="J12" s="35"/>
      <c r="L12" s="68"/>
      <c r="P12" s="37"/>
      <c r="Q12" s="38"/>
      <c r="R12" s="37"/>
      <c r="S12" s="38"/>
      <c r="T12" s="39"/>
      <c r="U12" s="38"/>
      <c r="V12" s="38"/>
      <c r="W12" s="40"/>
      <c r="X12" s="38"/>
      <c r="Y12" s="41"/>
      <c r="Z12" s="42"/>
      <c r="AA12" s="42"/>
      <c r="AB12" s="42"/>
    </row>
    <row r="13" spans="2:29" x14ac:dyDescent="0.25">
      <c r="B13" s="16">
        <v>45787</v>
      </c>
      <c r="C13" s="17"/>
      <c r="D13" s="13"/>
      <c r="E13" s="18">
        <v>16.5</v>
      </c>
      <c r="F13" s="19">
        <f t="shared" si="0"/>
        <v>0</v>
      </c>
      <c r="G13" s="32"/>
      <c r="H13" s="33"/>
      <c r="I13" s="34"/>
      <c r="J13" s="35"/>
      <c r="L13" s="68"/>
      <c r="P13" s="37"/>
      <c r="Q13" s="38"/>
      <c r="R13" s="37"/>
      <c r="S13" s="38"/>
      <c r="T13" s="39"/>
      <c r="U13" s="38"/>
      <c r="V13" s="38"/>
      <c r="W13" s="40"/>
      <c r="X13" s="38"/>
      <c r="Y13" s="41"/>
      <c r="Z13" s="42"/>
      <c r="AA13" s="42"/>
      <c r="AB13" s="42"/>
    </row>
    <row r="14" spans="2:29" x14ac:dyDescent="0.25">
      <c r="B14" s="16">
        <v>45788</v>
      </c>
      <c r="C14" s="17"/>
      <c r="D14" s="13"/>
      <c r="E14" s="18">
        <v>16.5</v>
      </c>
      <c r="F14" s="19">
        <f t="shared" si="0"/>
        <v>0</v>
      </c>
      <c r="G14" s="32"/>
      <c r="H14" s="33"/>
      <c r="I14" s="34"/>
      <c r="J14" s="35"/>
      <c r="L14" s="68"/>
      <c r="P14" s="37"/>
      <c r="Q14" s="38"/>
      <c r="R14" s="37"/>
      <c r="S14" s="38"/>
      <c r="T14" s="39"/>
      <c r="U14" s="38"/>
      <c r="V14" s="38"/>
      <c r="W14" s="40"/>
      <c r="X14" s="38"/>
      <c r="Y14" s="41"/>
      <c r="Z14" s="42"/>
      <c r="AA14" s="42"/>
      <c r="AB14" s="42"/>
    </row>
    <row r="15" spans="2:29" x14ac:dyDescent="0.25">
      <c r="B15" s="16">
        <v>45789</v>
      </c>
      <c r="C15" s="17"/>
      <c r="D15" s="13"/>
      <c r="E15" s="18">
        <v>16.5</v>
      </c>
      <c r="F15" s="19">
        <f t="shared" si="0"/>
        <v>0</v>
      </c>
      <c r="G15" s="43"/>
      <c r="H15" s="33"/>
      <c r="I15" s="34"/>
      <c r="J15" s="35"/>
      <c r="L15" s="68"/>
      <c r="P15" s="37"/>
      <c r="Q15" s="38"/>
      <c r="R15" s="37"/>
      <c r="S15" s="38"/>
      <c r="T15" s="39"/>
      <c r="U15" s="38"/>
      <c r="V15" s="38"/>
      <c r="W15" s="40"/>
      <c r="X15" s="38"/>
      <c r="Y15" s="41"/>
      <c r="Z15" s="42"/>
      <c r="AA15" s="42"/>
      <c r="AB15" s="42"/>
    </row>
    <row r="16" spans="2:29" x14ac:dyDescent="0.25">
      <c r="B16" s="16">
        <v>45790</v>
      </c>
      <c r="C16" s="88"/>
      <c r="D16" s="13"/>
      <c r="E16" s="18">
        <v>16.5</v>
      </c>
      <c r="F16" s="19">
        <f t="shared" si="0"/>
        <v>0</v>
      </c>
      <c r="G16" s="43"/>
      <c r="H16" s="33"/>
      <c r="I16" s="34"/>
      <c r="J16" s="35"/>
      <c r="L16" s="68"/>
      <c r="P16" s="37"/>
      <c r="Q16" s="38"/>
      <c r="R16" s="37"/>
      <c r="S16" s="38"/>
      <c r="T16" s="39"/>
      <c r="U16" s="38"/>
      <c r="V16" s="38"/>
      <c r="W16" s="40"/>
      <c r="X16" s="38"/>
      <c r="Y16" s="41"/>
      <c r="Z16" s="42"/>
      <c r="AA16" s="42"/>
      <c r="AB16" s="42"/>
    </row>
    <row r="17" spans="2:28" x14ac:dyDescent="0.25">
      <c r="B17" s="16">
        <v>45791</v>
      </c>
      <c r="C17" s="17"/>
      <c r="D17" s="13"/>
      <c r="E17" s="18">
        <v>16.5</v>
      </c>
      <c r="F17" s="19">
        <f t="shared" si="0"/>
        <v>0</v>
      </c>
      <c r="G17" s="43"/>
      <c r="H17" s="33"/>
      <c r="I17" s="34"/>
      <c r="J17" s="35"/>
      <c r="L17" s="68"/>
    </row>
    <row r="18" spans="2:28" x14ac:dyDescent="0.25">
      <c r="B18" s="16">
        <v>45792</v>
      </c>
      <c r="C18" s="17"/>
      <c r="D18" s="13"/>
      <c r="E18" s="18">
        <v>16.5</v>
      </c>
      <c r="F18" s="19">
        <f t="shared" si="0"/>
        <v>0</v>
      </c>
      <c r="G18" s="43"/>
      <c r="H18" s="33"/>
      <c r="I18" s="34"/>
      <c r="J18" s="35"/>
      <c r="L18" s="68"/>
      <c r="AB18" s="44"/>
    </row>
    <row r="19" spans="2:28" x14ac:dyDescent="0.25">
      <c r="B19" s="16">
        <v>45793</v>
      </c>
      <c r="C19" s="17"/>
      <c r="D19" s="13"/>
      <c r="E19" s="18">
        <v>16.5</v>
      </c>
      <c r="F19" s="19">
        <f t="shared" si="0"/>
        <v>0</v>
      </c>
      <c r="G19" s="43"/>
      <c r="H19" s="33"/>
      <c r="I19" s="34"/>
      <c r="J19" s="35"/>
      <c r="L19" s="68"/>
      <c r="M19" s="62"/>
    </row>
    <row r="20" spans="2:28" x14ac:dyDescent="0.25">
      <c r="B20" s="16">
        <v>45794</v>
      </c>
      <c r="C20" s="17"/>
      <c r="D20" s="13"/>
      <c r="E20" s="18">
        <v>16.5</v>
      </c>
      <c r="F20" s="19">
        <f t="shared" si="0"/>
        <v>0</v>
      </c>
      <c r="G20" s="43"/>
      <c r="H20" s="33"/>
      <c r="I20" s="34"/>
      <c r="J20" s="35"/>
      <c r="L20" s="68"/>
    </row>
    <row r="21" spans="2:28" x14ac:dyDescent="0.25">
      <c r="B21" s="16">
        <v>45795</v>
      </c>
      <c r="C21" s="17"/>
      <c r="D21" s="13"/>
      <c r="E21" s="18">
        <v>16.5</v>
      </c>
      <c r="F21" s="19">
        <f t="shared" si="0"/>
        <v>0</v>
      </c>
      <c r="G21" s="43"/>
      <c r="H21" s="33"/>
      <c r="I21" s="34"/>
      <c r="J21" s="35"/>
      <c r="L21" s="68"/>
    </row>
    <row r="22" spans="2:28" x14ac:dyDescent="0.25">
      <c r="B22" s="16">
        <v>45796</v>
      </c>
      <c r="C22" s="17"/>
      <c r="D22" s="13"/>
      <c r="E22" s="18">
        <v>16.5</v>
      </c>
      <c r="F22" s="19">
        <f t="shared" si="0"/>
        <v>0</v>
      </c>
      <c r="G22" s="43"/>
      <c r="H22" s="33"/>
      <c r="I22" s="34"/>
      <c r="J22" s="35"/>
      <c r="L22" s="68"/>
      <c r="M22" s="62"/>
    </row>
    <row r="23" spans="2:28" x14ac:dyDescent="0.25">
      <c r="B23" s="16">
        <v>45797</v>
      </c>
      <c r="C23" s="17"/>
      <c r="D23" s="13"/>
      <c r="E23" s="18">
        <v>16.5</v>
      </c>
      <c r="F23" s="19">
        <f t="shared" si="0"/>
        <v>0</v>
      </c>
      <c r="G23" s="43"/>
      <c r="H23" s="33"/>
      <c r="I23" s="34"/>
      <c r="J23" s="35"/>
      <c r="L23" s="68"/>
      <c r="M23" s="62"/>
    </row>
    <row r="24" spans="2:28" x14ac:dyDescent="0.25">
      <c r="B24" s="16">
        <v>45798</v>
      </c>
      <c r="C24" s="17"/>
      <c r="D24" s="13"/>
      <c r="E24" s="18">
        <v>16.5</v>
      </c>
      <c r="F24" s="19">
        <f t="shared" si="0"/>
        <v>0</v>
      </c>
      <c r="G24" s="43"/>
      <c r="H24" s="33"/>
      <c r="I24" s="34"/>
      <c r="J24" s="35"/>
      <c r="L24" s="68"/>
      <c r="M24" s="62"/>
    </row>
    <row r="25" spans="2:28" x14ac:dyDescent="0.25">
      <c r="B25" s="16">
        <v>45799</v>
      </c>
      <c r="C25" s="17"/>
      <c r="D25" s="13"/>
      <c r="E25" s="18">
        <v>16.5</v>
      </c>
      <c r="F25" s="19">
        <f t="shared" si="0"/>
        <v>0</v>
      </c>
      <c r="G25" s="43"/>
      <c r="H25" s="33"/>
      <c r="I25" s="34"/>
      <c r="J25" s="35"/>
      <c r="L25" s="68"/>
      <c r="M25" s="70"/>
    </row>
    <row r="26" spans="2:28" x14ac:dyDescent="0.25">
      <c r="B26" s="16">
        <v>45800</v>
      </c>
      <c r="C26" s="17"/>
      <c r="D26" s="13"/>
      <c r="E26" s="18">
        <v>16.5</v>
      </c>
      <c r="F26" s="19">
        <f t="shared" si="0"/>
        <v>0</v>
      </c>
      <c r="G26" s="43"/>
      <c r="H26" s="33"/>
      <c r="I26" s="34"/>
      <c r="J26" s="35"/>
      <c r="L26" s="68"/>
    </row>
    <row r="27" spans="2:28" x14ac:dyDescent="0.25">
      <c r="B27" s="16">
        <v>45801</v>
      </c>
      <c r="C27" s="17"/>
      <c r="D27" s="13"/>
      <c r="E27" s="18">
        <v>16.5</v>
      </c>
      <c r="F27" s="19">
        <f t="shared" si="0"/>
        <v>0</v>
      </c>
      <c r="G27" s="43"/>
      <c r="H27" s="33"/>
      <c r="I27" s="34"/>
      <c r="J27" s="35"/>
      <c r="L27" s="91"/>
    </row>
    <row r="28" spans="2:28" x14ac:dyDescent="0.25">
      <c r="B28" s="16">
        <v>45802</v>
      </c>
      <c r="C28" s="17"/>
      <c r="D28" s="13"/>
      <c r="E28" s="18">
        <v>16.5</v>
      </c>
      <c r="F28" s="19">
        <f t="shared" si="0"/>
        <v>0</v>
      </c>
      <c r="G28" s="43"/>
      <c r="H28" s="33"/>
      <c r="I28" s="34"/>
      <c r="J28" s="35"/>
      <c r="L28" s="68"/>
    </row>
    <row r="29" spans="2:28" x14ac:dyDescent="0.25">
      <c r="B29" s="16">
        <v>45803</v>
      </c>
      <c r="C29" s="17"/>
      <c r="D29" s="13"/>
      <c r="E29" s="18">
        <v>16.5</v>
      </c>
      <c r="F29" s="19">
        <f t="shared" si="0"/>
        <v>0</v>
      </c>
      <c r="G29" s="43"/>
      <c r="H29" s="33"/>
      <c r="I29" s="34"/>
      <c r="J29" s="35"/>
      <c r="L29" s="68"/>
    </row>
    <row r="30" spans="2:28" x14ac:dyDescent="0.25">
      <c r="B30" s="16">
        <v>45804</v>
      </c>
      <c r="C30" s="17"/>
      <c r="D30" s="13"/>
      <c r="E30" s="18">
        <v>16.5</v>
      </c>
      <c r="F30" s="19">
        <f t="shared" si="0"/>
        <v>0</v>
      </c>
      <c r="G30" s="43"/>
      <c r="H30" s="33"/>
      <c r="I30" s="34"/>
      <c r="J30" s="35"/>
      <c r="L30" s="68"/>
    </row>
    <row r="31" spans="2:28" x14ac:dyDescent="0.25">
      <c r="B31" s="16">
        <v>45805</v>
      </c>
      <c r="C31" s="17"/>
      <c r="D31" s="13"/>
      <c r="E31" s="18">
        <v>16.5</v>
      </c>
      <c r="F31" s="19">
        <f t="shared" si="0"/>
        <v>0</v>
      </c>
      <c r="G31" s="43"/>
      <c r="H31" s="33"/>
      <c r="I31" s="34"/>
      <c r="J31" s="35"/>
      <c r="L31" s="68"/>
    </row>
    <row r="32" spans="2:28" x14ac:dyDescent="0.25">
      <c r="B32" s="92">
        <v>45806</v>
      </c>
      <c r="C32" s="93">
        <v>-9728</v>
      </c>
      <c r="D32" s="94"/>
      <c r="E32" s="95">
        <v>16.5</v>
      </c>
      <c r="F32" s="96">
        <f t="shared" si="0"/>
        <v>-160512</v>
      </c>
      <c r="G32" s="43"/>
      <c r="H32" s="33"/>
      <c r="I32" s="34"/>
      <c r="J32" s="35"/>
      <c r="L32" s="68"/>
    </row>
    <row r="33" spans="2:12" x14ac:dyDescent="0.25">
      <c r="B33" s="16">
        <v>45807</v>
      </c>
      <c r="C33" s="17"/>
      <c r="D33" s="13"/>
      <c r="E33" s="18">
        <v>16.5</v>
      </c>
      <c r="F33" s="19">
        <f t="shared" si="0"/>
        <v>0</v>
      </c>
      <c r="G33" s="43"/>
      <c r="H33" s="33"/>
      <c r="I33" s="34"/>
      <c r="J33" s="35"/>
      <c r="L33" s="68"/>
    </row>
    <row r="34" spans="2:12" ht="15.75" thickBot="1" x14ac:dyDescent="0.3">
      <c r="B34" s="92">
        <v>45808</v>
      </c>
      <c r="C34" s="97">
        <v>9262</v>
      </c>
      <c r="D34" s="98"/>
      <c r="E34" s="95">
        <v>16.5</v>
      </c>
      <c r="F34" s="99">
        <f t="shared" si="0"/>
        <v>152823</v>
      </c>
      <c r="G34" s="50"/>
      <c r="H34" s="51"/>
      <c r="I34" s="52"/>
      <c r="J34" s="53"/>
    </row>
    <row r="35" spans="2:12" x14ac:dyDescent="0.25">
      <c r="B35" s="54" t="s">
        <v>21</v>
      </c>
      <c r="C35" s="55">
        <f>SUM(C4:C34)</f>
        <v>-466</v>
      </c>
      <c r="D35" s="56">
        <f>SUM(D4:D34)</f>
        <v>0</v>
      </c>
      <c r="E35" s="57"/>
      <c r="F35" s="58" t="s">
        <v>16</v>
      </c>
      <c r="G35" s="59"/>
      <c r="H35" s="108" t="s">
        <v>22</v>
      </c>
      <c r="I35" s="108"/>
      <c r="J35" s="60">
        <f>SUM(J4:J34)</f>
        <v>-7765.886499999091</v>
      </c>
    </row>
    <row r="36" spans="2:12" x14ac:dyDescent="0.25">
      <c r="B36" s="61" t="s">
        <v>23</v>
      </c>
      <c r="C36" s="13"/>
      <c r="D36" s="13"/>
      <c r="E36" s="31"/>
      <c r="F36" s="19"/>
      <c r="G36" s="43"/>
      <c r="H36" s="109" t="s">
        <v>24</v>
      </c>
      <c r="I36" s="109"/>
      <c r="J36" s="35">
        <f>F36+F37</f>
        <v>-7689</v>
      </c>
      <c r="L36" s="62">
        <f>J36+J37</f>
        <v>-7765.89</v>
      </c>
    </row>
    <row r="37" spans="2:12" x14ac:dyDescent="0.25">
      <c r="B37" s="61" t="s">
        <v>25</v>
      </c>
      <c r="C37" s="63">
        <f>C35</f>
        <v>-466</v>
      </c>
      <c r="D37" s="13">
        <f>D35/1.03</f>
        <v>0</v>
      </c>
      <c r="E37" s="31"/>
      <c r="F37" s="19">
        <f>SUM(F4:F36)</f>
        <v>-7689</v>
      </c>
      <c r="G37" s="43"/>
      <c r="H37" s="34" t="s">
        <v>26</v>
      </c>
      <c r="I37" s="34">
        <v>0.01</v>
      </c>
      <c r="J37" s="35">
        <f>J36*I37</f>
        <v>-76.89</v>
      </c>
    </row>
    <row r="38" spans="2:12" x14ac:dyDescent="0.25">
      <c r="B38" s="61"/>
      <c r="C38" s="13"/>
      <c r="D38" s="34"/>
      <c r="E38" s="31"/>
      <c r="F38" s="19"/>
      <c r="G38" s="43"/>
      <c r="H38" s="34"/>
      <c r="I38" s="64" t="s">
        <v>27</v>
      </c>
      <c r="J38" s="35"/>
    </row>
    <row r="39" spans="2:12" ht="15.75" thickBot="1" x14ac:dyDescent="0.3">
      <c r="B39" s="110" t="s">
        <v>28</v>
      </c>
      <c r="C39" s="111"/>
      <c r="D39" s="65"/>
      <c r="E39" s="48"/>
      <c r="F39" s="49"/>
      <c r="G39" s="66"/>
      <c r="H39" s="112" t="s">
        <v>29</v>
      </c>
      <c r="I39" s="112"/>
      <c r="J39" s="67">
        <f>J36+J37+J38-J35</f>
        <v>-3.5000009092982509E-3</v>
      </c>
    </row>
    <row r="40" spans="2:12" ht="15.75" thickBot="1" x14ac:dyDescent="0.3">
      <c r="B40" s="102"/>
      <c r="C40" s="103"/>
      <c r="D40" s="103"/>
      <c r="E40" s="103"/>
      <c r="F40" s="103"/>
      <c r="G40" s="103"/>
      <c r="H40" s="103"/>
      <c r="I40" s="103"/>
      <c r="J40" s="104"/>
    </row>
    <row r="41" spans="2:12" ht="15.75" thickBot="1" x14ac:dyDescent="0.3">
      <c r="B41" s="102"/>
      <c r="C41" s="103"/>
      <c r="D41" s="103"/>
      <c r="E41" s="103"/>
      <c r="F41" s="103"/>
      <c r="G41" s="103"/>
      <c r="H41" s="103"/>
      <c r="I41" s="103"/>
      <c r="J41" s="104"/>
    </row>
    <row r="42" spans="2:12" x14ac:dyDescent="0.25">
      <c r="J42" s="62"/>
    </row>
    <row r="43" spans="2:12" x14ac:dyDescent="0.25">
      <c r="J43" s="62"/>
    </row>
    <row r="44" spans="2:12" x14ac:dyDescent="0.25">
      <c r="J44">
        <f>+J39/1.01</f>
        <v>-3.4653474349487633E-3</v>
      </c>
    </row>
    <row r="45" spans="2:12" x14ac:dyDescent="0.25">
      <c r="J45">
        <f>+J44/185</f>
        <v>-1.87316077564798E-5</v>
      </c>
    </row>
    <row r="46" spans="2:12" x14ac:dyDescent="0.25">
      <c r="J46">
        <f>+J45*170</f>
        <v>-3.184373318601566E-3</v>
      </c>
    </row>
    <row r="47" spans="2:12" x14ac:dyDescent="0.25">
      <c r="J47" s="71">
        <f>+J46*1.01</f>
        <v>-3.2162170517875815E-3</v>
      </c>
    </row>
    <row r="48" spans="2:12" x14ac:dyDescent="0.25">
      <c r="J48" s="72">
        <f>+J47-800000</f>
        <v>-800000.00321621704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F0A77-ABE0-4769-8B9A-2C89206822FB}">
  <dimension ref="B1:AC43"/>
  <sheetViews>
    <sheetView tabSelected="1" zoomScale="85" zoomScaleNormal="85" workbookViewId="0">
      <selection activeCell="N27" sqref="N27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5" t="s">
        <v>32</v>
      </c>
      <c r="C2" s="106"/>
      <c r="D2" s="106"/>
      <c r="E2" s="106"/>
      <c r="F2" s="106"/>
      <c r="G2" s="106"/>
      <c r="H2" s="106"/>
      <c r="I2" s="106"/>
      <c r="J2" s="107"/>
      <c r="P2" s="1" t="s">
        <v>0</v>
      </c>
      <c r="Q2" s="1" t="s">
        <v>1</v>
      </c>
      <c r="R2" s="1" t="s">
        <v>2</v>
      </c>
      <c r="S2" s="1" t="s">
        <v>3</v>
      </c>
      <c r="T2" s="1" t="s">
        <v>4</v>
      </c>
      <c r="U2" s="1" t="s">
        <v>5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10</v>
      </c>
      <c r="AA2" s="1" t="s">
        <v>11</v>
      </c>
      <c r="AB2" s="1" t="s">
        <v>12</v>
      </c>
      <c r="AC2" s="2">
        <f>SUM(AB:AB)</f>
        <v>0</v>
      </c>
    </row>
    <row r="3" spans="2:29" x14ac:dyDescent="0.25">
      <c r="B3" s="3" t="s">
        <v>13</v>
      </c>
      <c r="C3" s="4" t="s">
        <v>14</v>
      </c>
      <c r="D3" s="4" t="s">
        <v>14</v>
      </c>
      <c r="E3" s="5" t="s">
        <v>15</v>
      </c>
      <c r="F3" s="6" t="s">
        <v>16</v>
      </c>
      <c r="G3" s="3" t="s">
        <v>13</v>
      </c>
      <c r="H3" s="7"/>
      <c r="I3" s="8" t="s">
        <v>17</v>
      </c>
      <c r="J3" s="9" t="s">
        <v>16</v>
      </c>
      <c r="L3" s="68"/>
      <c r="P3" s="10"/>
      <c r="Q3" s="11"/>
      <c r="R3" s="10"/>
      <c r="S3" s="11"/>
      <c r="T3" s="12"/>
      <c r="U3" s="11"/>
      <c r="V3" s="11"/>
      <c r="W3" s="13"/>
      <c r="X3" s="11"/>
      <c r="Y3" s="14"/>
      <c r="Z3" s="15"/>
      <c r="AA3" s="15"/>
      <c r="AB3" s="15"/>
    </row>
    <row r="4" spans="2:29" x14ac:dyDescent="0.25">
      <c r="B4" s="16">
        <v>45809</v>
      </c>
      <c r="C4" s="17"/>
      <c r="D4" s="13"/>
      <c r="E4" s="18">
        <v>16.5</v>
      </c>
      <c r="F4" s="19">
        <f>E4*C4</f>
        <v>0</v>
      </c>
      <c r="G4" s="20"/>
      <c r="H4" s="21" t="s">
        <v>18</v>
      </c>
      <c r="I4" s="22"/>
      <c r="J4" s="23">
        <f>-'MAYIS 2025'!J39</f>
        <v>3.5000009092982509E-3</v>
      </c>
      <c r="L4" s="68"/>
      <c r="P4" s="24"/>
      <c r="Q4" s="25"/>
      <c r="R4" s="24"/>
      <c r="S4" s="25"/>
      <c r="T4" s="26"/>
      <c r="U4" s="25"/>
      <c r="V4" s="25"/>
      <c r="W4" s="27"/>
      <c r="X4" s="27"/>
      <c r="Y4" s="28"/>
      <c r="Z4" s="29"/>
      <c r="AA4" s="30"/>
      <c r="AB4" s="29"/>
    </row>
    <row r="5" spans="2:29" x14ac:dyDescent="0.25">
      <c r="B5" s="16">
        <v>45810</v>
      </c>
      <c r="C5" s="17"/>
      <c r="D5" s="13"/>
      <c r="E5" s="18">
        <v>16.5</v>
      </c>
      <c r="F5" s="19">
        <f t="shared" ref="F5:F34" si="0">E5*C5</f>
        <v>0</v>
      </c>
      <c r="G5" s="20" t="s">
        <v>19</v>
      </c>
      <c r="H5" s="21"/>
      <c r="I5" s="22"/>
      <c r="J5" s="23"/>
      <c r="L5" s="86"/>
      <c r="M5" s="87"/>
      <c r="P5" s="24"/>
      <c r="Q5" s="25"/>
      <c r="R5" s="24"/>
      <c r="S5" s="25"/>
      <c r="T5" s="26"/>
      <c r="U5" s="25"/>
      <c r="V5" s="25"/>
      <c r="W5" s="27"/>
      <c r="X5" s="27"/>
      <c r="Y5" s="28"/>
      <c r="Z5" s="29"/>
      <c r="AA5" s="30"/>
      <c r="AB5" s="29"/>
    </row>
    <row r="6" spans="2:29" x14ac:dyDescent="0.25">
      <c r="B6" s="16">
        <v>45811</v>
      </c>
      <c r="C6" s="17"/>
      <c r="D6" s="13"/>
      <c r="E6" s="18">
        <v>16.5</v>
      </c>
      <c r="F6" s="19">
        <f t="shared" si="0"/>
        <v>0</v>
      </c>
      <c r="G6" s="20" t="s">
        <v>19</v>
      </c>
      <c r="H6" s="21"/>
      <c r="I6" s="22"/>
      <c r="J6" s="23"/>
      <c r="P6" s="24"/>
      <c r="Q6" s="25"/>
      <c r="R6" s="24"/>
      <c r="S6" s="25"/>
      <c r="T6" s="26"/>
      <c r="U6" s="25"/>
      <c r="V6" s="25"/>
      <c r="W6" s="27"/>
      <c r="X6" s="27"/>
      <c r="Y6" s="28"/>
      <c r="Z6" s="29"/>
      <c r="AA6" s="30"/>
      <c r="AB6" s="29"/>
    </row>
    <row r="7" spans="2:29" x14ac:dyDescent="0.25">
      <c r="B7" s="16">
        <v>45812</v>
      </c>
      <c r="C7" s="17"/>
      <c r="D7" s="13"/>
      <c r="E7" s="18">
        <v>16.5</v>
      </c>
      <c r="F7" s="19">
        <f t="shared" si="0"/>
        <v>0</v>
      </c>
      <c r="G7" s="20"/>
      <c r="H7" s="21" t="s">
        <v>20</v>
      </c>
      <c r="I7" s="22"/>
      <c r="J7" s="23"/>
      <c r="L7" s="86"/>
      <c r="M7" s="87"/>
      <c r="P7" s="24"/>
      <c r="Q7" s="25"/>
      <c r="R7" s="24"/>
      <c r="S7" s="25"/>
      <c r="T7" s="26"/>
      <c r="U7" s="25"/>
      <c r="V7" s="25"/>
      <c r="W7" s="27"/>
      <c r="X7" s="27"/>
      <c r="Y7" s="28"/>
      <c r="Z7" s="29"/>
      <c r="AA7" s="30"/>
      <c r="AB7" s="29"/>
    </row>
    <row r="8" spans="2:29" x14ac:dyDescent="0.25">
      <c r="B8" s="16">
        <v>45813</v>
      </c>
      <c r="C8" s="17"/>
      <c r="D8" s="13"/>
      <c r="E8" s="18">
        <v>16.5</v>
      </c>
      <c r="F8" s="19">
        <f t="shared" si="0"/>
        <v>0</v>
      </c>
      <c r="G8" s="32"/>
      <c r="H8" s="33"/>
      <c r="I8" s="34"/>
      <c r="J8" s="35"/>
      <c r="L8" s="86"/>
      <c r="M8" s="87"/>
      <c r="P8" s="24"/>
      <c r="Q8" s="25"/>
      <c r="R8" s="24"/>
      <c r="S8" s="25"/>
      <c r="T8" s="26"/>
      <c r="U8" s="25"/>
      <c r="V8" s="25"/>
      <c r="W8" s="27"/>
      <c r="X8" s="27"/>
      <c r="Y8" s="28"/>
      <c r="Z8" s="29"/>
      <c r="AA8" s="30"/>
      <c r="AB8" s="29"/>
    </row>
    <row r="9" spans="2:29" x14ac:dyDescent="0.25">
      <c r="B9" s="16">
        <v>45814</v>
      </c>
      <c r="C9" s="17"/>
      <c r="D9" s="13"/>
      <c r="E9" s="18">
        <v>16.5</v>
      </c>
      <c r="F9" s="19">
        <f t="shared" si="0"/>
        <v>0</v>
      </c>
      <c r="G9" s="32"/>
      <c r="H9" s="33"/>
      <c r="I9" s="34"/>
      <c r="J9" s="35"/>
      <c r="L9" s="68"/>
      <c r="P9" s="24"/>
      <c r="Q9" s="25"/>
      <c r="R9" s="24"/>
      <c r="S9" s="25"/>
      <c r="T9" s="26"/>
      <c r="U9" s="25"/>
      <c r="V9" s="25"/>
      <c r="W9" s="36"/>
      <c r="X9" s="36"/>
      <c r="Y9" s="28"/>
      <c r="Z9" s="29"/>
      <c r="AA9" s="30"/>
      <c r="AB9" s="29"/>
    </row>
    <row r="10" spans="2:29" x14ac:dyDescent="0.25">
      <c r="B10" s="16">
        <v>45815</v>
      </c>
      <c r="C10" s="17"/>
      <c r="D10" s="13"/>
      <c r="E10" s="18">
        <v>16.5</v>
      </c>
      <c r="F10" s="19">
        <f t="shared" si="0"/>
        <v>0</v>
      </c>
      <c r="G10" s="32"/>
      <c r="H10" s="33"/>
      <c r="I10" s="34"/>
      <c r="J10" s="35"/>
      <c r="L10" s="68"/>
      <c r="P10" s="37"/>
      <c r="Q10" s="38"/>
      <c r="R10" s="37"/>
      <c r="S10" s="38"/>
      <c r="T10" s="39"/>
      <c r="U10" s="38"/>
      <c r="V10" s="38"/>
      <c r="W10" s="40"/>
      <c r="X10" s="38"/>
      <c r="Y10" s="41"/>
      <c r="Z10" s="42"/>
      <c r="AA10" s="42"/>
      <c r="AB10" s="42"/>
    </row>
    <row r="11" spans="2:29" x14ac:dyDescent="0.25">
      <c r="B11" s="16">
        <v>45816</v>
      </c>
      <c r="C11" s="17"/>
      <c r="D11" s="13"/>
      <c r="E11" s="18">
        <v>16.5</v>
      </c>
      <c r="F11" s="19">
        <f t="shared" si="0"/>
        <v>0</v>
      </c>
      <c r="G11" s="32"/>
      <c r="H11" s="33"/>
      <c r="I11" s="34"/>
      <c r="J11" s="35"/>
      <c r="L11" s="68"/>
      <c r="P11" s="37"/>
      <c r="Q11" s="38"/>
      <c r="R11" s="37"/>
      <c r="S11" s="38"/>
      <c r="T11" s="39"/>
      <c r="U11" s="38"/>
      <c r="V11" s="38"/>
      <c r="W11" s="40"/>
      <c r="X11" s="38"/>
      <c r="Y11" s="41"/>
      <c r="Z11" s="42"/>
      <c r="AA11" s="42"/>
      <c r="AB11" s="42"/>
    </row>
    <row r="12" spans="2:29" x14ac:dyDescent="0.25">
      <c r="B12" s="16">
        <v>45817</v>
      </c>
      <c r="C12" s="17"/>
      <c r="D12" s="13"/>
      <c r="E12" s="18">
        <v>16.5</v>
      </c>
      <c r="F12" s="19">
        <f t="shared" si="0"/>
        <v>0</v>
      </c>
      <c r="G12" s="32"/>
      <c r="H12" s="33"/>
      <c r="I12" s="34"/>
      <c r="J12" s="35"/>
      <c r="L12" s="68"/>
      <c r="P12" s="37"/>
      <c r="Q12" s="38"/>
      <c r="R12" s="37"/>
      <c r="S12" s="38"/>
      <c r="T12" s="39"/>
      <c r="U12" s="38"/>
      <c r="V12" s="38"/>
      <c r="W12" s="40"/>
      <c r="X12" s="38"/>
      <c r="Y12" s="41"/>
      <c r="Z12" s="42"/>
      <c r="AA12" s="42"/>
      <c r="AB12" s="42"/>
    </row>
    <row r="13" spans="2:29" x14ac:dyDescent="0.25">
      <c r="B13" s="16">
        <v>45818</v>
      </c>
      <c r="C13" s="17"/>
      <c r="D13" s="13"/>
      <c r="E13" s="18">
        <v>16.5</v>
      </c>
      <c r="F13" s="19">
        <f t="shared" si="0"/>
        <v>0</v>
      </c>
      <c r="G13" s="32"/>
      <c r="H13" s="33"/>
      <c r="I13" s="34"/>
      <c r="J13" s="35"/>
      <c r="L13" s="68"/>
      <c r="P13" s="37"/>
      <c r="Q13" s="38"/>
      <c r="R13" s="37"/>
      <c r="S13" s="38"/>
      <c r="T13" s="39"/>
      <c r="U13" s="38"/>
      <c r="V13" s="38"/>
      <c r="W13" s="40"/>
      <c r="X13" s="38"/>
      <c r="Y13" s="41"/>
      <c r="Z13" s="42"/>
      <c r="AA13" s="42"/>
      <c r="AB13" s="42"/>
    </row>
    <row r="14" spans="2:29" x14ac:dyDescent="0.25">
      <c r="B14" s="16">
        <v>45819</v>
      </c>
      <c r="C14" s="17"/>
      <c r="D14" s="13"/>
      <c r="E14" s="18">
        <v>16.5</v>
      </c>
      <c r="F14" s="19">
        <f t="shared" si="0"/>
        <v>0</v>
      </c>
      <c r="G14" s="32"/>
      <c r="H14" s="33"/>
      <c r="I14" s="34"/>
      <c r="J14" s="35"/>
      <c r="L14" s="68"/>
      <c r="P14" s="37"/>
      <c r="Q14" s="38"/>
      <c r="R14" s="37"/>
      <c r="S14" s="38"/>
      <c r="T14" s="39"/>
      <c r="U14" s="38"/>
      <c r="V14" s="38"/>
      <c r="W14" s="40"/>
      <c r="X14" s="38"/>
      <c r="Y14" s="41"/>
      <c r="Z14" s="42"/>
      <c r="AA14" s="42"/>
      <c r="AB14" s="42"/>
    </row>
    <row r="15" spans="2:29" x14ac:dyDescent="0.25">
      <c r="B15" s="16">
        <v>45820</v>
      </c>
      <c r="C15" s="17"/>
      <c r="D15" s="13"/>
      <c r="E15" s="18">
        <v>16.5</v>
      </c>
      <c r="F15" s="19">
        <f t="shared" si="0"/>
        <v>0</v>
      </c>
      <c r="G15" s="43"/>
      <c r="H15" s="33"/>
      <c r="I15" s="34"/>
      <c r="J15" s="35"/>
      <c r="L15" s="68"/>
      <c r="P15" s="37"/>
      <c r="Q15" s="38"/>
      <c r="R15" s="37"/>
      <c r="S15" s="38"/>
      <c r="T15" s="39"/>
      <c r="U15" s="38"/>
      <c r="V15" s="38"/>
      <c r="W15" s="40"/>
      <c r="X15" s="38"/>
      <c r="Y15" s="41"/>
      <c r="Z15" s="42"/>
      <c r="AA15" s="42"/>
      <c r="AB15" s="42"/>
    </row>
    <row r="16" spans="2:29" x14ac:dyDescent="0.25">
      <c r="B16" s="16">
        <v>45821</v>
      </c>
      <c r="C16" s="88"/>
      <c r="D16" s="13"/>
      <c r="E16" s="18">
        <v>16.5</v>
      </c>
      <c r="F16" s="19">
        <f t="shared" si="0"/>
        <v>0</v>
      </c>
      <c r="G16" s="43"/>
      <c r="H16" s="33"/>
      <c r="I16" s="34"/>
      <c r="J16" s="35"/>
      <c r="L16" s="68"/>
      <c r="P16" s="37"/>
      <c r="Q16" s="38"/>
      <c r="R16" s="37"/>
      <c r="S16" s="38"/>
      <c r="T16" s="39"/>
      <c r="U16" s="38"/>
      <c r="V16" s="38"/>
      <c r="W16" s="40"/>
      <c r="X16" s="38"/>
      <c r="Y16" s="41"/>
      <c r="Z16" s="42"/>
      <c r="AA16" s="42"/>
      <c r="AB16" s="42"/>
    </row>
    <row r="17" spans="2:28" x14ac:dyDescent="0.25">
      <c r="B17" s="16">
        <v>45822</v>
      </c>
      <c r="C17" s="17"/>
      <c r="D17" s="13"/>
      <c r="E17" s="18">
        <v>16.5</v>
      </c>
      <c r="F17" s="19">
        <f t="shared" si="0"/>
        <v>0</v>
      </c>
      <c r="G17" s="43"/>
      <c r="H17" s="33"/>
      <c r="I17" s="34"/>
      <c r="J17" s="35"/>
      <c r="L17" s="68"/>
    </row>
    <row r="18" spans="2:28" x14ac:dyDescent="0.25">
      <c r="B18" s="16">
        <v>45823</v>
      </c>
      <c r="C18" s="17"/>
      <c r="D18" s="13"/>
      <c r="E18" s="18">
        <v>16.5</v>
      </c>
      <c r="F18" s="19">
        <f t="shared" si="0"/>
        <v>0</v>
      </c>
      <c r="G18" s="43"/>
      <c r="H18" s="33"/>
      <c r="I18" s="34"/>
      <c r="J18" s="35"/>
      <c r="L18" s="68"/>
      <c r="AB18" s="44"/>
    </row>
    <row r="19" spans="2:28" x14ac:dyDescent="0.25">
      <c r="B19" s="16">
        <v>45824</v>
      </c>
      <c r="C19" s="17"/>
      <c r="D19" s="13"/>
      <c r="E19" s="18">
        <v>16.5</v>
      </c>
      <c r="F19" s="19">
        <f t="shared" si="0"/>
        <v>0</v>
      </c>
      <c r="G19" s="43"/>
      <c r="H19" s="33"/>
      <c r="I19" s="34"/>
      <c r="J19" s="35"/>
      <c r="L19" s="68"/>
      <c r="M19" s="62"/>
    </row>
    <row r="20" spans="2:28" x14ac:dyDescent="0.25">
      <c r="B20" s="16">
        <v>45825</v>
      </c>
      <c r="C20" s="17"/>
      <c r="D20" s="13"/>
      <c r="E20" s="18">
        <v>16.5</v>
      </c>
      <c r="F20" s="19">
        <f t="shared" si="0"/>
        <v>0</v>
      </c>
      <c r="G20" s="43"/>
      <c r="H20" s="33"/>
      <c r="I20" s="34"/>
      <c r="J20" s="35"/>
      <c r="L20" s="68"/>
    </row>
    <row r="21" spans="2:28" x14ac:dyDescent="0.25">
      <c r="B21" s="16">
        <v>45826</v>
      </c>
      <c r="C21" s="17"/>
      <c r="D21" s="13"/>
      <c r="E21" s="18">
        <v>16.5</v>
      </c>
      <c r="F21" s="19">
        <f t="shared" si="0"/>
        <v>0</v>
      </c>
      <c r="G21" s="43"/>
      <c r="H21" s="33"/>
      <c r="I21" s="34"/>
      <c r="J21" s="35"/>
      <c r="L21" s="68"/>
    </row>
    <row r="22" spans="2:28" x14ac:dyDescent="0.25">
      <c r="B22" s="16">
        <v>45827</v>
      </c>
      <c r="C22" s="17"/>
      <c r="D22" s="13"/>
      <c r="E22" s="18">
        <v>16.5</v>
      </c>
      <c r="F22" s="19">
        <f t="shared" si="0"/>
        <v>0</v>
      </c>
      <c r="G22" s="43"/>
      <c r="H22" s="33"/>
      <c r="I22" s="34"/>
      <c r="J22" s="35"/>
      <c r="L22" s="68"/>
      <c r="M22" s="62"/>
    </row>
    <row r="23" spans="2:28" x14ac:dyDescent="0.25">
      <c r="B23" s="16">
        <v>45828</v>
      </c>
      <c r="C23" s="17"/>
      <c r="D23" s="13"/>
      <c r="E23" s="18">
        <v>16.5</v>
      </c>
      <c r="F23" s="19">
        <f t="shared" si="0"/>
        <v>0</v>
      </c>
      <c r="G23" s="43"/>
      <c r="H23" s="33"/>
      <c r="I23" s="34"/>
      <c r="J23" s="35"/>
      <c r="L23" s="68"/>
      <c r="M23" s="62"/>
    </row>
    <row r="24" spans="2:28" x14ac:dyDescent="0.25">
      <c r="B24" s="16">
        <v>45829</v>
      </c>
      <c r="C24" s="17"/>
      <c r="D24" s="13"/>
      <c r="E24" s="18">
        <v>16.5</v>
      </c>
      <c r="F24" s="19">
        <f t="shared" si="0"/>
        <v>0</v>
      </c>
      <c r="G24" s="43"/>
      <c r="H24" s="33"/>
      <c r="I24" s="34"/>
      <c r="J24" s="35"/>
      <c r="L24" s="68"/>
      <c r="M24" s="62"/>
    </row>
    <row r="25" spans="2:28" x14ac:dyDescent="0.25">
      <c r="B25" s="16">
        <v>45830</v>
      </c>
      <c r="C25" s="17"/>
      <c r="D25" s="13"/>
      <c r="E25" s="18">
        <v>16.5</v>
      </c>
      <c r="F25" s="19">
        <f t="shared" si="0"/>
        <v>0</v>
      </c>
      <c r="G25" s="43"/>
      <c r="H25" s="33"/>
      <c r="I25" s="34"/>
      <c r="J25" s="35"/>
      <c r="L25" s="68"/>
      <c r="M25" s="70"/>
    </row>
    <row r="26" spans="2:28" x14ac:dyDescent="0.25">
      <c r="B26" s="16">
        <v>45831</v>
      </c>
      <c r="C26" s="17"/>
      <c r="D26" s="13"/>
      <c r="E26" s="18">
        <v>16.5</v>
      </c>
      <c r="F26" s="19">
        <f t="shared" si="0"/>
        <v>0</v>
      </c>
      <c r="G26" s="43"/>
      <c r="H26" s="33"/>
      <c r="I26" s="34"/>
      <c r="J26" s="35"/>
      <c r="L26" s="68"/>
    </row>
    <row r="27" spans="2:28" x14ac:dyDescent="0.25">
      <c r="B27" s="16">
        <v>45832</v>
      </c>
      <c r="C27" s="17"/>
      <c r="D27" s="13"/>
      <c r="E27" s="18">
        <v>16.5</v>
      </c>
      <c r="F27" s="19">
        <f t="shared" si="0"/>
        <v>0</v>
      </c>
      <c r="G27" s="43"/>
      <c r="H27" s="33"/>
      <c r="I27" s="34"/>
      <c r="J27" s="35"/>
      <c r="L27" s="91"/>
    </row>
    <row r="28" spans="2:28" x14ac:dyDescent="0.25">
      <c r="B28" s="16">
        <v>45833</v>
      </c>
      <c r="C28" s="17"/>
      <c r="D28" s="13"/>
      <c r="E28" s="18">
        <v>16.5</v>
      </c>
      <c r="F28" s="19">
        <f t="shared" si="0"/>
        <v>0</v>
      </c>
      <c r="G28" s="43"/>
      <c r="H28" s="33"/>
      <c r="I28" s="34"/>
      <c r="J28" s="35"/>
      <c r="L28" s="68"/>
    </row>
    <row r="29" spans="2:28" x14ac:dyDescent="0.25">
      <c r="B29" s="16">
        <v>45834</v>
      </c>
      <c r="C29" s="17"/>
      <c r="D29" s="13"/>
      <c r="E29" s="18">
        <v>16.5</v>
      </c>
      <c r="F29" s="19">
        <f t="shared" si="0"/>
        <v>0</v>
      </c>
      <c r="G29" s="43"/>
      <c r="H29" s="33"/>
      <c r="I29" s="34"/>
      <c r="J29" s="35"/>
      <c r="L29" s="68"/>
    </row>
    <row r="30" spans="2:28" x14ac:dyDescent="0.25">
      <c r="B30" s="16">
        <v>45835</v>
      </c>
      <c r="C30" s="17"/>
      <c r="D30" s="13"/>
      <c r="E30" s="18">
        <v>16.5</v>
      </c>
      <c r="F30" s="19">
        <f t="shared" si="0"/>
        <v>0</v>
      </c>
      <c r="G30" s="43"/>
      <c r="H30" s="33"/>
      <c r="I30" s="34"/>
      <c r="J30" s="35"/>
      <c r="L30" s="68"/>
    </row>
    <row r="31" spans="2:28" x14ac:dyDescent="0.25">
      <c r="B31" s="16">
        <v>45836</v>
      </c>
      <c r="C31" s="100"/>
      <c r="D31" s="13"/>
      <c r="E31" s="18">
        <v>16.5</v>
      </c>
      <c r="F31" s="19">
        <f t="shared" si="0"/>
        <v>0</v>
      </c>
      <c r="G31" s="43"/>
      <c r="H31" s="33"/>
      <c r="I31" s="34"/>
      <c r="J31" s="35"/>
      <c r="L31" s="68"/>
    </row>
    <row r="32" spans="2:28" x14ac:dyDescent="0.25">
      <c r="B32" s="16">
        <v>45837</v>
      </c>
      <c r="C32" s="100"/>
      <c r="D32" s="13"/>
      <c r="E32" s="18">
        <v>16.5</v>
      </c>
      <c r="F32" s="19">
        <f t="shared" si="0"/>
        <v>0</v>
      </c>
      <c r="G32" s="43"/>
      <c r="H32" s="33"/>
      <c r="I32" s="34"/>
      <c r="J32" s="35"/>
      <c r="L32" s="68"/>
    </row>
    <row r="33" spans="2:12" x14ac:dyDescent="0.25">
      <c r="B33" s="16">
        <v>45838</v>
      </c>
      <c r="C33" s="100"/>
      <c r="D33" s="13"/>
      <c r="E33" s="18">
        <v>16.5</v>
      </c>
      <c r="F33" s="19">
        <f t="shared" si="0"/>
        <v>0</v>
      </c>
      <c r="G33" s="43"/>
      <c r="H33" s="33"/>
      <c r="I33" s="34"/>
      <c r="J33" s="35"/>
      <c r="L33" s="68"/>
    </row>
    <row r="34" spans="2:12" ht="15.75" thickBot="1" x14ac:dyDescent="0.3">
      <c r="B34" s="16"/>
      <c r="C34" s="101"/>
      <c r="D34" s="47"/>
      <c r="E34" s="18">
        <v>16.5</v>
      </c>
      <c r="F34" s="49">
        <f t="shared" si="0"/>
        <v>0</v>
      </c>
      <c r="G34" s="50"/>
      <c r="H34" s="51"/>
      <c r="I34" s="52"/>
      <c r="J34" s="53"/>
    </row>
    <row r="35" spans="2:12" x14ac:dyDescent="0.25">
      <c r="B35" s="54" t="s">
        <v>21</v>
      </c>
      <c r="C35" s="55">
        <f>SUM(C4:C34)</f>
        <v>0</v>
      </c>
      <c r="D35" s="56">
        <f>SUM(D4:D34)</f>
        <v>0</v>
      </c>
      <c r="E35" s="57"/>
      <c r="F35" s="58" t="s">
        <v>16</v>
      </c>
      <c r="G35" s="59"/>
      <c r="H35" s="108" t="s">
        <v>22</v>
      </c>
      <c r="I35" s="108"/>
      <c r="J35" s="60">
        <f>SUM(J4:J34)</f>
        <v>3.5000009092982509E-3</v>
      </c>
    </row>
    <row r="36" spans="2:12" x14ac:dyDescent="0.25">
      <c r="B36" s="61" t="s">
        <v>23</v>
      </c>
      <c r="C36" s="13"/>
      <c r="D36" s="13"/>
      <c r="E36" s="31"/>
      <c r="F36" s="19"/>
      <c r="G36" s="43"/>
      <c r="H36" s="109" t="s">
        <v>24</v>
      </c>
      <c r="I36" s="109"/>
      <c r="J36" s="35">
        <f>F36+F37</f>
        <v>0</v>
      </c>
      <c r="L36" s="62">
        <f>J36+J37</f>
        <v>0</v>
      </c>
    </row>
    <row r="37" spans="2:12" x14ac:dyDescent="0.25">
      <c r="B37" s="61" t="s">
        <v>25</v>
      </c>
      <c r="C37" s="63">
        <f>C35</f>
        <v>0</v>
      </c>
      <c r="D37" s="13">
        <f>D35/1.03</f>
        <v>0</v>
      </c>
      <c r="E37" s="31"/>
      <c r="F37" s="19">
        <f>SUM(F4:F36)</f>
        <v>0</v>
      </c>
      <c r="G37" s="43"/>
      <c r="H37" s="34" t="s">
        <v>26</v>
      </c>
      <c r="I37" s="34">
        <v>0.01</v>
      </c>
      <c r="J37" s="35">
        <f>J36*I37</f>
        <v>0</v>
      </c>
    </row>
    <row r="38" spans="2:12" x14ac:dyDescent="0.25">
      <c r="B38" s="61"/>
      <c r="C38" s="13"/>
      <c r="D38" s="34"/>
      <c r="E38" s="31"/>
      <c r="F38" s="19"/>
      <c r="G38" s="43"/>
      <c r="H38" s="34"/>
      <c r="I38" s="64" t="s">
        <v>27</v>
      </c>
      <c r="J38" s="35"/>
    </row>
    <row r="39" spans="2:12" ht="15.75" thickBot="1" x14ac:dyDescent="0.3">
      <c r="B39" s="110" t="s">
        <v>28</v>
      </c>
      <c r="C39" s="111"/>
      <c r="D39" s="65"/>
      <c r="E39" s="48"/>
      <c r="F39" s="49"/>
      <c r="G39" s="66"/>
      <c r="H39" s="112" t="s">
        <v>29</v>
      </c>
      <c r="I39" s="112"/>
      <c r="J39" s="67">
        <f>J36+J37+J38-J35</f>
        <v>-3.5000009092982509E-3</v>
      </c>
    </row>
    <row r="40" spans="2:12" ht="15.75" thickBot="1" x14ac:dyDescent="0.3">
      <c r="B40" s="102"/>
      <c r="C40" s="103"/>
      <c r="D40" s="103"/>
      <c r="E40" s="103"/>
      <c r="F40" s="103"/>
      <c r="G40" s="103"/>
      <c r="H40" s="103"/>
      <c r="I40" s="103"/>
      <c r="J40" s="104"/>
    </row>
    <row r="41" spans="2:12" ht="15.75" thickBot="1" x14ac:dyDescent="0.3">
      <c r="B41" s="102"/>
      <c r="C41" s="103"/>
      <c r="D41" s="103"/>
      <c r="E41" s="103"/>
      <c r="F41" s="103"/>
      <c r="G41" s="103"/>
      <c r="H41" s="103"/>
      <c r="I41" s="103"/>
      <c r="J41" s="104"/>
    </row>
    <row r="42" spans="2:12" x14ac:dyDescent="0.25">
      <c r="J42" s="62"/>
    </row>
    <row r="43" spans="2:12" x14ac:dyDescent="0.25">
      <c r="J43" s="6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2025</vt:lpstr>
      <vt:lpstr>ŞUBAT 2025</vt:lpstr>
      <vt:lpstr>MART 2025</vt:lpstr>
      <vt:lpstr>NİSAN 2025</vt:lpstr>
      <vt:lpstr>MAYIS 2025</vt:lpstr>
      <vt:lpstr>HAZİRAN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2025-05-20T12:04:41Z</cp:lastPrinted>
  <dcterms:created xsi:type="dcterms:W3CDTF">2015-06-05T18:19:34Z</dcterms:created>
  <dcterms:modified xsi:type="dcterms:W3CDTF">2025-06-14T08:20:41Z</dcterms:modified>
</cp:coreProperties>
</file>