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ALICILAR\"/>
    </mc:Choice>
  </mc:AlternateContent>
  <xr:revisionPtr revIDLastSave="0" documentId="13_ncr:1_{BFFB2C5F-DBB8-49C4-A6AA-B5774CB2429E}" xr6:coauthVersionLast="47" xr6:coauthVersionMax="47" xr10:uidLastSave="{00000000-0000-0000-0000-000000000000}"/>
  <bookViews>
    <workbookView xWindow="-120" yWindow="-120" windowWidth="29040" windowHeight="15840" tabRatio="838" activeTab="3" xr2:uid="{00000000-000D-0000-FFFF-FFFF00000000}"/>
  </bookViews>
  <sheets>
    <sheet name="KASIM 2024" sheetId="18" r:id="rId1"/>
    <sheet name="ARALIK 2024" sheetId="24" r:id="rId2"/>
    <sheet name="OCAK 2025" sheetId="20" r:id="rId3"/>
    <sheet name="ŞUBAT 2025" sheetId="21" r:id="rId4"/>
    <sheet name="MART 2025" sheetId="22" r:id="rId5"/>
    <sheet name="NİSAN 2025" sheetId="23" r:id="rId6"/>
  </sheets>
  <definedNames>
    <definedName name="_xlnm.Print_Area" localSheetId="0">'KASIM 2024'!$A$1:$S$50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8" i="20" l="1"/>
  <c r="Z15" i="20"/>
  <c r="AB15" i="20" s="1"/>
  <c r="Z14" i="20"/>
  <c r="AB14" i="20" s="1"/>
  <c r="Z13" i="20"/>
  <c r="AB13" i="20" s="1"/>
  <c r="Z12" i="20"/>
  <c r="AB12" i="20" s="1"/>
  <c r="Z11" i="20"/>
  <c r="AB11" i="20" s="1"/>
  <c r="Z10" i="20"/>
  <c r="AB10" i="20" s="1"/>
  <c r="Z9" i="20"/>
  <c r="AB9" i="20" s="1"/>
  <c r="Z8" i="20"/>
  <c r="Z7" i="20"/>
  <c r="AB7" i="20" s="1"/>
  <c r="Z6" i="20"/>
  <c r="Z5" i="20"/>
  <c r="AB5" i="20" s="1"/>
  <c r="AB8" i="20"/>
  <c r="AB6" i="20"/>
  <c r="Z4" i="20"/>
  <c r="AB4" i="20" s="1"/>
  <c r="Z3" i="20"/>
  <c r="AB3" i="20" s="1"/>
  <c r="D35" i="24"/>
  <c r="D37" i="24" s="1"/>
  <c r="C35" i="24"/>
  <c r="C37" i="24" s="1"/>
  <c r="N34" i="24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D35" i="23"/>
  <c r="D37" i="23" s="1"/>
  <c r="C35" i="23"/>
  <c r="C37" i="23" s="1"/>
  <c r="N34" i="23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F37" i="23" s="1"/>
  <c r="J36" i="23" s="1"/>
  <c r="AC2" i="23"/>
  <c r="D35" i="22"/>
  <c r="D37" i="22" s="1"/>
  <c r="C35" i="22"/>
  <c r="C37" i="22" s="1"/>
  <c r="N34" i="22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F37" i="22" s="1"/>
  <c r="J36" i="22" s="1"/>
  <c r="AC2" i="22"/>
  <c r="D35" i="21"/>
  <c r="D37" i="21" s="1"/>
  <c r="C35" i="21"/>
  <c r="C37" i="21" s="1"/>
  <c r="N34" i="2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F37" i="21" s="1"/>
  <c r="J36" i="21" s="1"/>
  <c r="AC2" i="21"/>
  <c r="D35" i="20"/>
  <c r="D37" i="20" s="1"/>
  <c r="C35" i="20"/>
  <c r="C37" i="20" s="1"/>
  <c r="J8" i="20" s="1"/>
  <c r="N34" i="20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 l="1"/>
  <c r="F37" i="20"/>
  <c r="J36" i="20" s="1"/>
  <c r="J35" i="24"/>
  <c r="F37" i="24"/>
  <c r="J36" i="24" s="1"/>
  <c r="L36" i="24" s="1"/>
  <c r="N36" i="24" s="1"/>
  <c r="J37" i="23"/>
  <c r="J37" i="22"/>
  <c r="J37" i="21"/>
  <c r="W38" i="18"/>
  <c r="O28" i="18"/>
  <c r="Y16" i="18"/>
  <c r="Y17" i="18"/>
  <c r="Y18" i="18"/>
  <c r="Y19" i="18"/>
  <c r="Y20" i="18"/>
  <c r="Y21" i="18"/>
  <c r="Y22" i="18"/>
  <c r="Y23" i="18"/>
  <c r="Y24" i="18"/>
  <c r="Y25" i="18"/>
  <c r="Y26" i="18"/>
  <c r="Y27" i="18"/>
  <c r="Y28" i="18"/>
  <c r="Y29" i="18"/>
  <c r="Y30" i="18"/>
  <c r="Y31" i="18"/>
  <c r="Y32" i="18"/>
  <c r="J37" i="20" l="1"/>
  <c r="L36" i="20"/>
  <c r="J37" i="24"/>
  <c r="J39" i="24" s="1"/>
  <c r="N39" i="24" s="1"/>
  <c r="N41" i="24" s="1"/>
  <c r="X35" i="18"/>
  <c r="W35" i="18"/>
  <c r="V35" i="18"/>
  <c r="L34" i="18"/>
  <c r="Y33" i="18"/>
  <c r="C33" i="18"/>
  <c r="W40" i="18" s="1"/>
  <c r="P32" i="18"/>
  <c r="Q32" i="18" s="1"/>
  <c r="P31" i="18"/>
  <c r="Q31" i="18" s="1"/>
  <c r="O27" i="18"/>
  <c r="P27" i="18" s="1"/>
  <c r="Q27" i="18" s="1"/>
  <c r="O26" i="18"/>
  <c r="P26" i="18" s="1"/>
  <c r="Q26" i="18" s="1"/>
  <c r="O25" i="18"/>
  <c r="P25" i="18" s="1"/>
  <c r="Q25" i="18" s="1"/>
  <c r="O24" i="18"/>
  <c r="P24" i="18" s="1"/>
  <c r="Q24" i="18" s="1"/>
  <c r="O23" i="18"/>
  <c r="P23" i="18" s="1"/>
  <c r="Q23" i="18" s="1"/>
  <c r="O22" i="18"/>
  <c r="P22" i="18" s="1"/>
  <c r="Q22" i="18" s="1"/>
  <c r="O21" i="18"/>
  <c r="P21" i="18" s="1"/>
  <c r="Q21" i="18" s="1"/>
  <c r="O20" i="18"/>
  <c r="P20" i="18" s="1"/>
  <c r="Q20" i="18" s="1"/>
  <c r="O19" i="18"/>
  <c r="P19" i="18" s="1"/>
  <c r="Q19" i="18" s="1"/>
  <c r="Y15" i="18"/>
  <c r="Y14" i="18"/>
  <c r="Y13" i="18"/>
  <c r="Y12" i="18"/>
  <c r="Q12" i="18"/>
  <c r="E12" i="18"/>
  <c r="F12" i="18" s="1"/>
  <c r="Y11" i="18"/>
  <c r="Q11" i="18"/>
  <c r="L11" i="18"/>
  <c r="L13" i="18" s="1"/>
  <c r="L38" i="18" s="1"/>
  <c r="O38" i="18" s="1"/>
  <c r="E11" i="18"/>
  <c r="F11" i="18" s="1"/>
  <c r="Y10" i="18"/>
  <c r="O10" i="18"/>
  <c r="P10" i="18" s="1"/>
  <c r="Q10" i="18" s="1"/>
  <c r="E10" i="18"/>
  <c r="F10" i="18" s="1"/>
  <c r="Y9" i="18"/>
  <c r="O9" i="18"/>
  <c r="P9" i="18" s="1"/>
  <c r="Q9" i="18" s="1"/>
  <c r="E9" i="18"/>
  <c r="F9" i="18" s="1"/>
  <c r="Y8" i="18"/>
  <c r="O8" i="18"/>
  <c r="P8" i="18" s="1"/>
  <c r="Q8" i="18" s="1"/>
  <c r="E8" i="18"/>
  <c r="F8" i="18" s="1"/>
  <c r="Y7" i="18"/>
  <c r="O7" i="18"/>
  <c r="P7" i="18" s="1"/>
  <c r="Q7" i="18" s="1"/>
  <c r="E7" i="18"/>
  <c r="F7" i="18" s="1"/>
  <c r="Y6" i="18"/>
  <c r="O6" i="18"/>
  <c r="P6" i="18" s="1"/>
  <c r="Q6" i="18" s="1"/>
  <c r="E6" i="18"/>
  <c r="F6" i="18" s="1"/>
  <c r="Y5" i="18"/>
  <c r="E5" i="18"/>
  <c r="F5" i="18" s="1"/>
  <c r="Y4" i="18"/>
  <c r="O4" i="18"/>
  <c r="E4" i="18"/>
  <c r="F4" i="18" s="1"/>
  <c r="Y3" i="18"/>
  <c r="J4" i="20" l="1"/>
  <c r="J35" i="20" s="1"/>
  <c r="J39" i="20" s="1"/>
  <c r="I37" i="18"/>
  <c r="Q13" i="18"/>
  <c r="F33" i="18"/>
  <c r="I36" i="18" s="1"/>
  <c r="P4" i="18"/>
  <c r="Q4" i="18" s="1"/>
  <c r="O13" i="18"/>
  <c r="P38" i="18"/>
  <c r="Q38" i="18" s="1"/>
  <c r="Q34" i="18"/>
  <c r="O34" i="18"/>
  <c r="P13" i="18"/>
  <c r="Y35" i="18"/>
  <c r="E33" i="18"/>
  <c r="L36" i="18"/>
  <c r="N36" i="20" l="1"/>
  <c r="J4" i="21"/>
  <c r="N39" i="20"/>
  <c r="N41" i="20" s="1"/>
  <c r="O36" i="18"/>
  <c r="I38" i="18"/>
  <c r="D33" i="18"/>
  <c r="J35" i="21" l="1"/>
  <c r="J39" i="21" s="1"/>
  <c r="J4" i="22" l="1"/>
  <c r="N39" i="21"/>
  <c r="N41" i="21" s="1"/>
  <c r="J35" i="22" l="1"/>
  <c r="J39" i="22" s="1"/>
  <c r="L36" i="22"/>
  <c r="N36" i="22" s="1"/>
  <c r="N39" i="22" l="1"/>
  <c r="N41" i="22" s="1"/>
  <c r="J4" i="23"/>
  <c r="I33" i="18"/>
  <c r="I39" i="18" s="1"/>
  <c r="L36" i="23" l="1"/>
  <c r="N36" i="23" s="1"/>
  <c r="J35" i="23"/>
  <c r="J39" i="23" s="1"/>
  <c r="N39" i="23" s="1"/>
  <c r="N41" i="23" s="1"/>
  <c r="I42" i="18"/>
</calcChain>
</file>

<file path=xl/sharedStrings.xml><?xml version="1.0" encoding="utf-8"?>
<sst xmlns="http://schemas.openxmlformats.org/spreadsheetml/2006/main" count="355" uniqueCount="90">
  <si>
    <t>TARİH</t>
  </si>
  <si>
    <t>FİYAT</t>
  </si>
  <si>
    <t>TUTAR</t>
  </si>
  <si>
    <t>KDV</t>
  </si>
  <si>
    <t>DEVİR</t>
  </si>
  <si>
    <t>TOPLAM ALINAN</t>
  </si>
  <si>
    <t>TOPLAM ALACAK</t>
  </si>
  <si>
    <t>MİKTAR</t>
  </si>
  <si>
    <t>FİYAT FARKI</t>
  </si>
  <si>
    <t>LİTRE</t>
  </si>
  <si>
    <t>MATRAH</t>
  </si>
  <si>
    <t>KDV DAHİL</t>
  </si>
  <si>
    <t xml:space="preserve">TARİH </t>
  </si>
  <si>
    <t>TOPLAM ALDIĞI</t>
  </si>
  <si>
    <t xml:space="preserve">DEVİR EDEN </t>
  </si>
  <si>
    <t>FATURA KDV</t>
  </si>
  <si>
    <t>TOPLAM SÜT TUTARI</t>
  </si>
  <si>
    <t>KALAN ALACAK</t>
  </si>
  <si>
    <t>MEYSÜT MEYVE SÜT VE GIDA MAMÜLLERİ SANAYİ TİCARET ANONİM ŞİRKETİ</t>
  </si>
  <si>
    <t>ALİ ALTINOK</t>
  </si>
  <si>
    <t>KDVLİ BEDEL</t>
  </si>
  <si>
    <t>FİRMA</t>
  </si>
  <si>
    <t>MUHASEBE</t>
  </si>
  <si>
    <t xml:space="preserve">0332 717 00 67 </t>
  </si>
  <si>
    <t>FATMA HANIM</t>
  </si>
  <si>
    <t>KALİTE CEZASI</t>
  </si>
  <si>
    <t>HİZMET BEDELİ</t>
  </si>
  <si>
    <t>Tarih</t>
  </si>
  <si>
    <t>Miktar</t>
  </si>
  <si>
    <t>Fiyat</t>
  </si>
  <si>
    <t>1.ALIŞ</t>
  </si>
  <si>
    <t>Seri</t>
  </si>
  <si>
    <t>No</t>
  </si>
  <si>
    <t>KG</t>
  </si>
  <si>
    <t>Stok Adı</t>
  </si>
  <si>
    <t>Brm</t>
  </si>
  <si>
    <t>Kdvli Bedel</t>
  </si>
  <si>
    <t>KOOP YEM</t>
  </si>
  <si>
    <t>ORAN</t>
  </si>
  <si>
    <t>KALAN TUTAR</t>
  </si>
  <si>
    <t>EREĞLİ MER. DEPO</t>
  </si>
  <si>
    <t>NOT:</t>
  </si>
  <si>
    <t>VİO</t>
  </si>
  <si>
    <t>FARK</t>
  </si>
  <si>
    <t>MEYSÜT MİKTAR</t>
  </si>
  <si>
    <t>V. KATILIM</t>
  </si>
  <si>
    <t>yuv.</t>
  </si>
  <si>
    <t>EYLÜL</t>
  </si>
  <si>
    <t>31/11/2024</t>
  </si>
  <si>
    <t>KOOP.</t>
  </si>
  <si>
    <t>Gün</t>
  </si>
  <si>
    <t>Vade</t>
  </si>
  <si>
    <t xml:space="preserve">İşlem </t>
  </si>
  <si>
    <t>Net Bedel</t>
  </si>
  <si>
    <t>Kdv Bedeli</t>
  </si>
  <si>
    <t xml:space="preserve">FİYAT </t>
  </si>
  <si>
    <t>AÇIKLAMA</t>
  </si>
  <si>
    <t>TOPLAM</t>
  </si>
  <si>
    <t>SÜT TUTARI</t>
  </si>
  <si>
    <t>LT</t>
  </si>
  <si>
    <t>Yuv.</t>
  </si>
  <si>
    <t>TANK LİTRE</t>
  </si>
  <si>
    <t>KALAN ALACAK-BORÇ TUTARI</t>
  </si>
  <si>
    <t>PRO 4X4 PELET</t>
  </si>
  <si>
    <t>ÇVL.</t>
  </si>
  <si>
    <t>PRO AKTİF PELET</t>
  </si>
  <si>
    <t>MYM</t>
  </si>
  <si>
    <t>GÖZDE SÜT PLT</t>
  </si>
  <si>
    <t>Alım</t>
  </si>
  <si>
    <t xml:space="preserve">ANİMA SÜT PLT </t>
  </si>
  <si>
    <t>GÜÇLÜ BUZAĞI BÜYÜTME PLT</t>
  </si>
  <si>
    <t>İLKE BUZAĞI BAŞLANGIÇ PLT</t>
  </si>
  <si>
    <t>HEDEF PLUS SÜT PLT</t>
  </si>
  <si>
    <t>OCAK AYI YEM</t>
  </si>
  <si>
    <t xml:space="preserve">ARALIK AYI YEM </t>
  </si>
  <si>
    <t>ATATÜRK KOOP</t>
  </si>
  <si>
    <t>PRO ÇİZGİ PELET</t>
  </si>
  <si>
    <t>ANİMA SÜT PLT</t>
  </si>
  <si>
    <t>PRO SPR TOSUN PELET</t>
  </si>
  <si>
    <t>PRO TUTKU PELET</t>
  </si>
  <si>
    <t>PRO 41 PELET</t>
  </si>
  <si>
    <t>ARALIK SÜTÜNE YAZILDI</t>
  </si>
  <si>
    <t>tayfun akbal</t>
  </si>
  <si>
    <t>adem al</t>
  </si>
  <si>
    <t>3aylık</t>
  </si>
  <si>
    <t>beyköy</t>
  </si>
  <si>
    <t>süt vade</t>
  </si>
  <si>
    <t>isa özdeş</t>
  </si>
  <si>
    <t>OCAK SÜTÜNE YAZILDI</t>
  </si>
  <si>
    <t>AZİZİYE KOOP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</si>
</sst>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0.000"/>
    <numFmt numFmtId="165" formatCode="#,##0.000"/>
    <numFmt numFmtId="166" formatCode="#,##0.00000"/>
    <numFmt numFmtId="167" formatCode="dd/mm/yyyy"/>
    <numFmt numFmtId="168" formatCode="#,##0.00\ &quot;₺&quot;"/>
    <numFmt numFmtId="169" formatCode="&quot;₺&quot;#,##0.00"/>
    <numFmt numFmtId="170" formatCode="#,##0.0000"/>
    <numFmt numFmtId="171" formatCode="0.0000"/>
    <numFmt numFmtId="172" formatCode="#0"/>
    <numFmt numFmtId="173" formatCode="#,##0.0"/>
    <numFmt numFmtId="174" formatCode="0.00000"/>
  </numFmts>
  <fonts count="35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0"/>
      <name val="Arial Tur"/>
      <charset val="162"/>
    </font>
    <font>
      <b/>
      <sz val="10"/>
      <name val="Arial"/>
      <family val="2"/>
      <charset val="162"/>
    </font>
    <font>
      <u/>
      <sz val="11"/>
      <color theme="10"/>
      <name val="Calibri"/>
      <family val="2"/>
      <charset val="16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b/>
      <sz val="11"/>
      <name val="Arial Tur"/>
      <charset val="162"/>
    </font>
    <font>
      <b/>
      <sz val="11"/>
      <color indexed="10"/>
      <name val="Arial Tur"/>
      <charset val="162"/>
    </font>
    <font>
      <sz val="11"/>
      <name val="Arial Tur"/>
      <charset val="162"/>
    </font>
    <font>
      <sz val="11"/>
      <color theme="1"/>
      <name val="Arial Tur"/>
      <charset val="162"/>
    </font>
    <font>
      <sz val="11"/>
      <color rgb="FF9C5700"/>
      <name val="Calibri"/>
      <family val="2"/>
      <charset val="162"/>
      <scheme val="minor"/>
    </font>
    <font>
      <b/>
      <sz val="11"/>
      <color indexed="10"/>
      <name val="Calibri"/>
      <family val="2"/>
      <charset val="162"/>
      <scheme val="minor"/>
    </font>
    <font>
      <sz val="11"/>
      <color indexed="10"/>
      <name val="Calibri"/>
      <family val="2"/>
      <charset val="162"/>
      <scheme val="minor"/>
    </font>
    <font>
      <b/>
      <sz val="12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162"/>
      <scheme val="minor"/>
    </font>
    <font>
      <i/>
      <sz val="11"/>
      <color theme="1"/>
      <name val="Calibri"/>
      <family val="2"/>
      <charset val="162"/>
      <scheme val="minor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7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25" applyNumberFormat="0" applyFill="0" applyAlignment="0" applyProtection="0"/>
    <xf numFmtId="0" fontId="8" fillId="0" borderId="26" applyNumberFormat="0" applyFill="0" applyAlignment="0" applyProtection="0"/>
    <xf numFmtId="0" fontId="9" fillId="0" borderId="27" applyNumberFormat="0" applyFill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7" borderId="28" applyNumberFormat="0" applyAlignment="0" applyProtection="0"/>
    <xf numFmtId="0" fontId="14" fillId="8" borderId="29" applyNumberFormat="0" applyAlignment="0" applyProtection="0"/>
    <xf numFmtId="0" fontId="15" fillId="8" borderId="28" applyNumberFormat="0" applyAlignment="0" applyProtection="0"/>
    <xf numFmtId="0" fontId="16" fillId="0" borderId="30" applyNumberFormat="0" applyFill="0" applyAlignment="0" applyProtection="0"/>
    <xf numFmtId="0" fontId="17" fillId="9" borderId="31" applyNumberFormat="0" applyAlignment="0" applyProtection="0"/>
    <xf numFmtId="0" fontId="18" fillId="0" borderId="0" applyNumberFormat="0" applyFill="0" applyBorder="0" applyAlignment="0" applyProtection="0"/>
    <xf numFmtId="0" fontId="1" fillId="10" borderId="32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33" applyNumberFormat="0" applyFill="0" applyAlignment="0" applyProtection="0"/>
    <xf numFmtId="0" fontId="2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1" fillId="34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" fillId="6" borderId="0" applyNumberFormat="0" applyBorder="0" applyAlignment="0" applyProtection="0"/>
    <xf numFmtId="0" fontId="21" fillId="14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2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0" fontId="2" fillId="0" borderId="0"/>
    <xf numFmtId="0" fontId="3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" fillId="6" borderId="0" applyNumberFormat="0" applyBorder="0" applyAlignment="0" applyProtection="0"/>
    <xf numFmtId="0" fontId="21" fillId="14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21" fillId="3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10" borderId="32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</cellStyleXfs>
  <cellXfs count="273">
    <xf numFmtId="0" fontId="0" fillId="0" borderId="0" xfId="0"/>
    <xf numFmtId="4" fontId="0" fillId="0" borderId="0" xfId="0" applyNumberFormat="1"/>
    <xf numFmtId="167" fontId="0" fillId="0" borderId="9" xfId="56" applyNumberFormat="1" applyFont="1" applyBorder="1" applyAlignment="1">
      <alignment horizontal="left"/>
    </xf>
    <xf numFmtId="43" fontId="0" fillId="0" borderId="5" xfId="1" applyFont="1" applyFill="1" applyBorder="1"/>
    <xf numFmtId="43" fontId="0" fillId="0" borderId="0" xfId="1" applyFont="1"/>
    <xf numFmtId="4" fontId="0" fillId="36" borderId="18" xfId="0" applyNumberFormat="1" applyFill="1" applyBorder="1"/>
    <xf numFmtId="14" fontId="0" fillId="0" borderId="9" xfId="0" applyNumberFormat="1" applyBorder="1" applyAlignment="1">
      <alignment horizontal="left"/>
    </xf>
    <xf numFmtId="14" fontId="0" fillId="0" borderId="24" xfId="0" applyNumberFormat="1" applyBorder="1"/>
    <xf numFmtId="14" fontId="0" fillId="0" borderId="21" xfId="0" applyNumberFormat="1" applyBorder="1" applyAlignment="1">
      <alignment horizontal="right"/>
    </xf>
    <xf numFmtId="3" fontId="0" fillId="0" borderId="5" xfId="0" applyNumberFormat="1" applyBorder="1"/>
    <xf numFmtId="3" fontId="0" fillId="0" borderId="11" xfId="0" applyNumberFormat="1" applyBorder="1"/>
    <xf numFmtId="0" fontId="0" fillId="0" borderId="18" xfId="0" applyBorder="1"/>
    <xf numFmtId="164" fontId="0" fillId="0" borderId="5" xfId="0" applyNumberFormat="1" applyBorder="1"/>
    <xf numFmtId="164" fontId="26" fillId="0" borderId="0" xfId="2" applyNumberFormat="1" applyFont="1"/>
    <xf numFmtId="4" fontId="0" fillId="0" borderId="0" xfId="46" applyNumberFormat="1" applyFont="1" applyFill="1" applyBorder="1"/>
    <xf numFmtId="4" fontId="22" fillId="0" borderId="18" xfId="0" applyNumberFormat="1" applyFont="1" applyBorder="1"/>
    <xf numFmtId="0" fontId="23" fillId="2" borderId="0" xfId="4" applyFont="1" applyFill="1" applyBorder="1" applyAlignment="1">
      <alignment horizontal="center"/>
    </xf>
    <xf numFmtId="168" fontId="24" fillId="0" borderId="0" xfId="0" applyNumberFormat="1" applyFont="1"/>
    <xf numFmtId="4" fontId="0" fillId="0" borderId="0" xfId="51" applyNumberFormat="1" applyFont="1" applyFill="1" applyBorder="1"/>
    <xf numFmtId="4" fontId="0" fillId="0" borderId="0" xfId="50" applyNumberFormat="1" applyFont="1" applyFill="1" applyBorder="1" applyAlignment="1">
      <alignment horizontal="right"/>
    </xf>
    <xf numFmtId="4" fontId="0" fillId="0" borderId="0" xfId="53" applyNumberFormat="1" applyFont="1" applyFill="1" applyBorder="1" applyAlignment="1">
      <alignment horizontal="right"/>
    </xf>
    <xf numFmtId="4" fontId="0" fillId="0" borderId="0" xfId="57" applyNumberFormat="1" applyFont="1" applyFill="1" applyBorder="1" applyAlignment="1">
      <alignment horizontal="right"/>
    </xf>
    <xf numFmtId="4" fontId="0" fillId="0" borderId="0" xfId="57" applyNumberFormat="1" applyFont="1" applyBorder="1" applyAlignment="1">
      <alignment horizontal="right"/>
    </xf>
    <xf numFmtId="168" fontId="26" fillId="0" borderId="0" xfId="0" applyNumberFormat="1" applyFont="1"/>
    <xf numFmtId="168" fontId="27" fillId="0" borderId="0" xfId="0" applyNumberFormat="1" applyFont="1"/>
    <xf numFmtId="168" fontId="25" fillId="0" borderId="0" xfId="0" applyNumberFormat="1" applyFont="1"/>
    <xf numFmtId="3" fontId="0" fillId="0" borderId="15" xfId="0" applyNumberFormat="1" applyBorder="1"/>
    <xf numFmtId="0" fontId="0" fillId="0" borderId="15" xfId="0" applyBorder="1"/>
    <xf numFmtId="3" fontId="0" fillId="36" borderId="0" xfId="0" applyNumberFormat="1" applyFill="1"/>
    <xf numFmtId="0" fontId="0" fillId="36" borderId="0" xfId="0" applyFill="1"/>
    <xf numFmtId="4" fontId="0" fillId="36" borderId="0" xfId="0" applyNumberFormat="1" applyFill="1"/>
    <xf numFmtId="9" fontId="0" fillId="0" borderId="0" xfId="0" applyNumberFormat="1"/>
    <xf numFmtId="4" fontId="20" fillId="36" borderId="0" xfId="0" applyNumberFormat="1" applyFont="1" applyFill="1"/>
    <xf numFmtId="14" fontId="0" fillId="0" borderId="0" xfId="0" applyNumberFormat="1"/>
    <xf numFmtId="3" fontId="0" fillId="0" borderId="0" xfId="0" applyNumberFormat="1"/>
    <xf numFmtId="0" fontId="0" fillId="0" borderId="20" xfId="0" applyBorder="1"/>
    <xf numFmtId="4" fontId="0" fillId="0" borderId="5" xfId="46" applyNumberFormat="1" applyFont="1" applyFill="1" applyBorder="1"/>
    <xf numFmtId="4" fontId="0" fillId="0" borderId="5" xfId="47" applyNumberFormat="1" applyFont="1" applyFill="1" applyBorder="1" applyAlignment="1">
      <alignment horizontal="right"/>
    </xf>
    <xf numFmtId="14" fontId="22" fillId="0" borderId="21" xfId="0" applyNumberFormat="1" applyFont="1" applyBorder="1" applyAlignment="1">
      <alignment horizontal="right"/>
    </xf>
    <xf numFmtId="14" fontId="22" fillId="0" borderId="23" xfId="0" applyNumberFormat="1" applyFont="1" applyBorder="1" applyAlignment="1">
      <alignment horizontal="right"/>
    </xf>
    <xf numFmtId="4" fontId="22" fillId="0" borderId="5" xfId="0" applyNumberFormat="1" applyFont="1" applyBorder="1"/>
    <xf numFmtId="4" fontId="0" fillId="0" borderId="5" xfId="0" applyNumberFormat="1" applyBorder="1"/>
    <xf numFmtId="168" fontId="22" fillId="0" borderId="10" xfId="0" applyNumberFormat="1" applyFont="1" applyBorder="1"/>
    <xf numFmtId="4" fontId="22" fillId="0" borderId="10" xfId="0" applyNumberFormat="1" applyFont="1" applyBorder="1"/>
    <xf numFmtId="14" fontId="22" fillId="0" borderId="9" xfId="0" applyNumberFormat="1" applyFont="1" applyBorder="1" applyAlignment="1">
      <alignment horizontal="left"/>
    </xf>
    <xf numFmtId="4" fontId="22" fillId="0" borderId="5" xfId="1" applyNumberFormat="1" applyFont="1" applyFill="1" applyBorder="1"/>
    <xf numFmtId="14" fontId="22" fillId="2" borderId="9" xfId="0" applyNumberFormat="1" applyFont="1" applyFill="1" applyBorder="1" applyAlignment="1">
      <alignment horizontal="left"/>
    </xf>
    <xf numFmtId="4" fontId="22" fillId="0" borderId="11" xfId="0" applyNumberFormat="1" applyFont="1" applyBorder="1"/>
    <xf numFmtId="4" fontId="22" fillId="0" borderId="12" xfId="0" applyNumberFormat="1" applyFont="1" applyBorder="1"/>
    <xf numFmtId="14" fontId="22" fillId="0" borderId="38" xfId="0" applyNumberFormat="1" applyFont="1" applyBorder="1" applyAlignment="1">
      <alignment horizontal="left"/>
    </xf>
    <xf numFmtId="3" fontId="23" fillId="3" borderId="38" xfId="0" applyNumberFormat="1" applyFont="1" applyFill="1" applyBorder="1"/>
    <xf numFmtId="14" fontId="23" fillId="0" borderId="0" xfId="0" applyNumberFormat="1" applyFont="1"/>
    <xf numFmtId="4" fontId="23" fillId="0" borderId="0" xfId="0" applyNumberFormat="1" applyFont="1"/>
    <xf numFmtId="2" fontId="23" fillId="0" borderId="22" xfId="0" applyNumberFormat="1" applyFont="1" applyBorder="1" applyAlignment="1">
      <alignment horizontal="left"/>
    </xf>
    <xf numFmtId="2" fontId="23" fillId="0" borderId="13" xfId="0" applyNumberFormat="1" applyFont="1" applyBorder="1" applyAlignment="1">
      <alignment horizontal="left"/>
    </xf>
    <xf numFmtId="168" fontId="23" fillId="0" borderId="14" xfId="0" applyNumberFormat="1" applyFont="1" applyBorder="1"/>
    <xf numFmtId="4" fontId="23" fillId="0" borderId="0" xfId="0" applyNumberFormat="1" applyFont="1" applyAlignment="1">
      <alignment horizontal="center"/>
    </xf>
    <xf numFmtId="2" fontId="23" fillId="0" borderId="21" xfId="0" applyNumberFormat="1" applyFont="1" applyBorder="1" applyAlignment="1">
      <alignment horizontal="left"/>
    </xf>
    <xf numFmtId="2" fontId="23" fillId="0" borderId="5" xfId="0" applyNumberFormat="1" applyFont="1" applyBorder="1" applyAlignment="1">
      <alignment horizontal="left"/>
    </xf>
    <xf numFmtId="168" fontId="23" fillId="0" borderId="10" xfId="0" applyNumberFormat="1" applyFont="1" applyBorder="1"/>
    <xf numFmtId="2" fontId="29" fillId="0" borderId="21" xfId="0" applyNumberFormat="1" applyFont="1" applyBorder="1" applyAlignment="1">
      <alignment horizontal="left"/>
    </xf>
    <xf numFmtId="2" fontId="29" fillId="0" borderId="5" xfId="0" applyNumberFormat="1" applyFont="1" applyBorder="1" applyAlignment="1">
      <alignment horizontal="left"/>
    </xf>
    <xf numFmtId="168" fontId="29" fillId="0" borderId="10" xfId="0" applyNumberFormat="1" applyFont="1" applyBorder="1"/>
    <xf numFmtId="3" fontId="23" fillId="0" borderId="0" xfId="0" applyNumberFormat="1" applyFont="1"/>
    <xf numFmtId="3" fontId="23" fillId="0" borderId="21" xfId="0" applyNumberFormat="1" applyFont="1" applyBorder="1"/>
    <xf numFmtId="3" fontId="29" fillId="0" borderId="23" xfId="0" applyNumberFormat="1" applyFont="1" applyBorder="1"/>
    <xf numFmtId="164" fontId="30" fillId="0" borderId="11" xfId="0" applyNumberFormat="1" applyFont="1" applyBorder="1"/>
    <xf numFmtId="168" fontId="29" fillId="0" borderId="12" xfId="0" applyNumberFormat="1" applyFont="1" applyBorder="1"/>
    <xf numFmtId="0" fontId="0" fillId="0" borderId="5" xfId="0" applyBorder="1"/>
    <xf numFmtId="0" fontId="20" fillId="0" borderId="0" xfId="0" applyFont="1" applyAlignment="1">
      <alignment horizontal="center"/>
    </xf>
    <xf numFmtId="43" fontId="0" fillId="0" borderId="5" xfId="1" applyFont="1" applyBorder="1"/>
    <xf numFmtId="4" fontId="20" fillId="0" borderId="0" xfId="0" applyNumberFormat="1" applyFont="1" applyAlignment="1">
      <alignment horizontal="center"/>
    </xf>
    <xf numFmtId="43" fontId="0" fillId="0" borderId="0" xfId="0" applyNumberFormat="1"/>
    <xf numFmtId="0" fontId="0" fillId="0" borderId="0" xfId="68" applyFont="1"/>
    <xf numFmtId="167" fontId="0" fillId="0" borderId="0" xfId="68" applyNumberFormat="1" applyFont="1" applyAlignment="1">
      <alignment horizontal="left"/>
    </xf>
    <xf numFmtId="4" fontId="0" fillId="0" borderId="0" xfId="68" applyNumberFormat="1" applyFont="1" applyAlignment="1">
      <alignment horizontal="right"/>
    </xf>
    <xf numFmtId="43" fontId="20" fillId="0" borderId="0" xfId="0" applyNumberFormat="1" applyFont="1"/>
    <xf numFmtId="43" fontId="0" fillId="0" borderId="5" xfId="0" applyNumberFormat="1" applyBorder="1"/>
    <xf numFmtId="0" fontId="0" fillId="36" borderId="24" xfId="0" applyFill="1" applyBorder="1" applyAlignment="1">
      <alignment horizontal="left"/>
    </xf>
    <xf numFmtId="167" fontId="0" fillId="0" borderId="24" xfId="3" applyNumberFormat="1" applyFont="1" applyBorder="1" applyAlignment="1">
      <alignment horizontal="left"/>
    </xf>
    <xf numFmtId="0" fontId="0" fillId="0" borderId="40" xfId="0" applyBorder="1" applyAlignment="1">
      <alignment horizontal="left"/>
    </xf>
    <xf numFmtId="170" fontId="20" fillId="0" borderId="0" xfId="0" applyNumberFormat="1" applyFont="1"/>
    <xf numFmtId="170" fontId="0" fillId="0" borderId="5" xfId="47" applyNumberFormat="1" applyFont="1" applyFill="1" applyBorder="1" applyAlignment="1">
      <alignment horizontal="right"/>
    </xf>
    <xf numFmtId="0" fontId="0" fillId="0" borderId="24" xfId="0" applyBorder="1"/>
    <xf numFmtId="0" fontId="20" fillId="35" borderId="16" xfId="0" applyFont="1" applyFill="1" applyBorder="1" applyAlignment="1">
      <alignment horizontal="center"/>
    </xf>
    <xf numFmtId="4" fontId="20" fillId="35" borderId="16" xfId="0" applyNumberFormat="1" applyFont="1" applyFill="1" applyBorder="1" applyAlignment="1">
      <alignment horizontal="center"/>
    </xf>
    <xf numFmtId="9" fontId="20" fillId="35" borderId="16" xfId="0" applyNumberFormat="1" applyFont="1" applyFill="1" applyBorder="1" applyAlignment="1">
      <alignment horizontal="center"/>
    </xf>
    <xf numFmtId="4" fontId="20" fillId="35" borderId="17" xfId="0" applyNumberFormat="1" applyFont="1" applyFill="1" applyBorder="1" applyAlignment="1">
      <alignment horizontal="center"/>
    </xf>
    <xf numFmtId="4" fontId="20" fillId="37" borderId="15" xfId="0" applyNumberFormat="1" applyFont="1" applyFill="1" applyBorder="1"/>
    <xf numFmtId="43" fontId="20" fillId="35" borderId="15" xfId="0" applyNumberFormat="1" applyFont="1" applyFill="1" applyBorder="1"/>
    <xf numFmtId="0" fontId="20" fillId="35" borderId="39" xfId="0" applyFont="1" applyFill="1" applyBorder="1" applyAlignment="1">
      <alignment horizontal="center"/>
    </xf>
    <xf numFmtId="0" fontId="0" fillId="0" borderId="40" xfId="0" applyBorder="1"/>
    <xf numFmtId="4" fontId="20" fillId="37" borderId="20" xfId="0" applyNumberFormat="1" applyFont="1" applyFill="1" applyBorder="1"/>
    <xf numFmtId="3" fontId="20" fillId="35" borderId="16" xfId="0" applyNumberFormat="1" applyFont="1" applyFill="1" applyBorder="1" applyAlignment="1">
      <alignment horizontal="center"/>
    </xf>
    <xf numFmtId="14" fontId="0" fillId="0" borderId="0" xfId="66" applyNumberFormat="1" applyFont="1" applyBorder="1"/>
    <xf numFmtId="0" fontId="0" fillId="0" borderId="0" xfId="66" applyFont="1" applyBorder="1"/>
    <xf numFmtId="0" fontId="24" fillId="0" borderId="6" xfId="0" applyFont="1" applyBorder="1"/>
    <xf numFmtId="3" fontId="24" fillId="3" borderId="8" xfId="0" applyNumberFormat="1" applyFont="1" applyFill="1" applyBorder="1" applyAlignment="1">
      <alignment horizontal="left"/>
    </xf>
    <xf numFmtId="164" fontId="24" fillId="0" borderId="8" xfId="0" applyNumberFormat="1" applyFont="1" applyBorder="1"/>
    <xf numFmtId="3" fontId="24" fillId="0" borderId="8" xfId="0" applyNumberFormat="1" applyFont="1" applyBorder="1"/>
    <xf numFmtId="3" fontId="24" fillId="0" borderId="41" xfId="0" applyNumberFormat="1" applyFont="1" applyBorder="1"/>
    <xf numFmtId="14" fontId="22" fillId="0" borderId="42" xfId="0" applyNumberFormat="1" applyFont="1" applyBorder="1" applyAlignment="1">
      <alignment horizontal="left"/>
    </xf>
    <xf numFmtId="4" fontId="22" fillId="0" borderId="36" xfId="0" applyNumberFormat="1" applyFont="1" applyBorder="1"/>
    <xf numFmtId="168" fontId="22" fillId="0" borderId="34" xfId="0" applyNumberFormat="1" applyFont="1" applyBorder="1"/>
    <xf numFmtId="2" fontId="29" fillId="0" borderId="1" xfId="0" applyNumberFormat="1" applyFont="1" applyBorder="1" applyAlignment="1">
      <alignment horizontal="left"/>
    </xf>
    <xf numFmtId="2" fontId="29" fillId="0" borderId="2" xfId="0" applyNumberFormat="1" applyFont="1" applyBorder="1" applyAlignment="1">
      <alignment horizontal="left"/>
    </xf>
    <xf numFmtId="168" fontId="29" fillId="0" borderId="3" xfId="0" applyNumberFormat="1" applyFont="1" applyBorder="1"/>
    <xf numFmtId="168" fontId="22" fillId="37" borderId="10" xfId="0" applyNumberFormat="1" applyFont="1" applyFill="1" applyBorder="1"/>
    <xf numFmtId="168" fontId="0" fillId="0" borderId="0" xfId="1" applyNumberFormat="1" applyFont="1"/>
    <xf numFmtId="169" fontId="0" fillId="0" borderId="0" xfId="0" applyNumberFormat="1"/>
    <xf numFmtId="2" fontId="0" fillId="0" borderId="0" xfId="0" applyNumberFormat="1"/>
    <xf numFmtId="0" fontId="0" fillId="0" borderId="9" xfId="0" applyBorder="1"/>
    <xf numFmtId="4" fontId="23" fillId="37" borderId="38" xfId="0" applyNumberFormat="1" applyFont="1" applyFill="1" applyBorder="1"/>
    <xf numFmtId="171" fontId="22" fillId="3" borderId="38" xfId="0" applyNumberFormat="1" applyFont="1" applyFill="1" applyBorder="1"/>
    <xf numFmtId="3" fontId="20" fillId="0" borderId="0" xfId="0" applyNumberFormat="1" applyFont="1" applyAlignment="1">
      <alignment horizontal="center"/>
    </xf>
    <xf numFmtId="4" fontId="20" fillId="0" borderId="18" xfId="0" applyNumberFormat="1" applyFont="1" applyBorder="1" applyAlignment="1">
      <alignment horizontal="center"/>
    </xf>
    <xf numFmtId="0" fontId="20" fillId="0" borderId="39" xfId="0" applyFont="1" applyBorder="1" applyAlignment="1">
      <alignment horizontal="left"/>
    </xf>
    <xf numFmtId="3" fontId="20" fillId="0" borderId="16" xfId="0" applyNumberFormat="1" applyFont="1" applyBorder="1"/>
    <xf numFmtId="43" fontId="20" fillId="0" borderId="16" xfId="1" applyFont="1" applyBorder="1"/>
    <xf numFmtId="4" fontId="20" fillId="0" borderId="16" xfId="0" applyNumberFormat="1" applyFont="1" applyBorder="1"/>
    <xf numFmtId="4" fontId="20" fillId="0" borderId="17" xfId="0" applyNumberFormat="1" applyFont="1" applyBorder="1"/>
    <xf numFmtId="0" fontId="0" fillId="37" borderId="5" xfId="0" applyFill="1" applyBorder="1"/>
    <xf numFmtId="43" fontId="20" fillId="36" borderId="0" xfId="1" applyFont="1" applyFill="1" applyBorder="1"/>
    <xf numFmtId="3" fontId="0" fillId="36" borderId="24" xfId="0" applyNumberFormat="1" applyFill="1" applyBorder="1"/>
    <xf numFmtId="0" fontId="33" fillId="0" borderId="24" xfId="0" applyFont="1" applyBorder="1"/>
    <xf numFmtId="170" fontId="0" fillId="0" borderId="0" xfId="0" applyNumberFormat="1"/>
    <xf numFmtId="169" fontId="0" fillId="0" borderId="0" xfId="1" applyNumberFormat="1" applyFont="1"/>
    <xf numFmtId="14" fontId="0" fillId="0" borderId="0" xfId="1" applyNumberFormat="1" applyFont="1"/>
    <xf numFmtId="0" fontId="0" fillId="38" borderId="0" xfId="0" applyFill="1"/>
    <xf numFmtId="4" fontId="0" fillId="38" borderId="0" xfId="0" applyNumberFormat="1" applyFill="1"/>
    <xf numFmtId="4" fontId="22" fillId="37" borderId="5" xfId="0" applyNumberFormat="1" applyFont="1" applyFill="1" applyBorder="1"/>
    <xf numFmtId="4" fontId="22" fillId="39" borderId="18" xfId="0" applyNumberFormat="1" applyFont="1" applyFill="1" applyBorder="1"/>
    <xf numFmtId="9" fontId="0" fillId="39" borderId="0" xfId="0" applyNumberFormat="1" applyFill="1"/>
    <xf numFmtId="43" fontId="33" fillId="39" borderId="0" xfId="1" applyFont="1" applyFill="1" applyBorder="1"/>
    <xf numFmtId="4" fontId="0" fillId="39" borderId="0" xfId="0" applyNumberFormat="1" applyFill="1"/>
    <xf numFmtId="0" fontId="0" fillId="39" borderId="0" xfId="0" applyFill="1"/>
    <xf numFmtId="0" fontId="0" fillId="39" borderId="24" xfId="0" applyFill="1" applyBorder="1"/>
    <xf numFmtId="43" fontId="0" fillId="0" borderId="0" xfId="143" applyFont="1" applyBorder="1"/>
    <xf numFmtId="4" fontId="0" fillId="0" borderId="5" xfId="0" applyNumberFormat="1" applyBorder="1" applyAlignment="1">
      <alignment horizontal="right"/>
    </xf>
    <xf numFmtId="168" fontId="0" fillId="37" borderId="10" xfId="0" applyNumberFormat="1" applyFill="1" applyBorder="1"/>
    <xf numFmtId="0" fontId="20" fillId="0" borderId="19" xfId="0" applyFont="1" applyBorder="1"/>
    <xf numFmtId="0" fontId="20" fillId="0" borderId="4" xfId="0" applyFont="1" applyBorder="1"/>
    <xf numFmtId="0" fontId="20" fillId="0" borderId="35" xfId="0" applyFont="1" applyBorder="1"/>
    <xf numFmtId="9" fontId="20" fillId="0" borderId="0" xfId="145" applyFont="1"/>
    <xf numFmtId="4" fontId="20" fillId="36" borderId="18" xfId="0" applyNumberFormat="1" applyFont="1" applyFill="1" applyBorder="1"/>
    <xf numFmtId="43" fontId="0" fillId="38" borderId="0" xfId="0" applyNumberFormat="1" applyFill="1"/>
    <xf numFmtId="43" fontId="4" fillId="0" borderId="5" xfId="1" applyFont="1" applyBorder="1"/>
    <xf numFmtId="4" fontId="1" fillId="0" borderId="5" xfId="46" applyNumberFormat="1" applyFont="1" applyFill="1" applyBorder="1"/>
    <xf numFmtId="170" fontId="1" fillId="0" borderId="5" xfId="47" applyNumberFormat="1" applyFont="1" applyFill="1" applyBorder="1" applyAlignment="1">
      <alignment horizontal="right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43" fontId="0" fillId="0" borderId="5" xfId="1" applyFont="1" applyBorder="1" applyAlignment="1">
      <alignment horizontal="center" vertical="center"/>
    </xf>
    <xf numFmtId="0" fontId="24" fillId="37" borderId="7" xfId="0" applyFont="1" applyFill="1" applyBorder="1" applyAlignment="1">
      <alignment horizontal="left"/>
    </xf>
    <xf numFmtId="0" fontId="3" fillId="37" borderId="8" xfId="0" applyFont="1" applyFill="1" applyBorder="1" applyAlignment="1">
      <alignment horizontal="left"/>
    </xf>
    <xf numFmtId="168" fontId="3" fillId="37" borderId="41" xfId="0" applyNumberFormat="1" applyFont="1" applyFill="1" applyBorder="1"/>
    <xf numFmtId="167" fontId="0" fillId="37" borderId="9" xfId="55" applyNumberFormat="1" applyFont="1" applyFill="1" applyBorder="1" applyAlignment="1"/>
    <xf numFmtId="14" fontId="22" fillId="37" borderId="9" xfId="0" applyNumberFormat="1" applyFont="1" applyFill="1" applyBorder="1" applyAlignment="1">
      <alignment horizontal="left"/>
    </xf>
    <xf numFmtId="2" fontId="23" fillId="0" borderId="5" xfId="0" applyNumberFormat="1" applyFont="1" applyBorder="1" applyAlignment="1">
      <alignment horizontal="right"/>
    </xf>
    <xf numFmtId="0" fontId="0" fillId="0" borderId="5" xfId="0" applyBorder="1" applyAlignment="1">
      <alignment horizontal="right"/>
    </xf>
    <xf numFmtId="169" fontId="0" fillId="0" borderId="5" xfId="0" applyNumberFormat="1" applyBorder="1"/>
    <xf numFmtId="14" fontId="0" fillId="0" borderId="5" xfId="0" applyNumberFormat="1" applyBorder="1" applyAlignment="1">
      <alignment horizontal="right"/>
    </xf>
    <xf numFmtId="43" fontId="0" fillId="37" borderId="9" xfId="1" applyFont="1" applyFill="1" applyBorder="1" applyAlignment="1"/>
    <xf numFmtId="43" fontId="0" fillId="40" borderId="5" xfId="1" applyFont="1" applyFill="1" applyBorder="1"/>
    <xf numFmtId="43" fontId="0" fillId="40" borderId="0" xfId="1" applyFont="1" applyFill="1"/>
    <xf numFmtId="43" fontId="0" fillId="0" borderId="0" xfId="165" applyFont="1"/>
    <xf numFmtId="43" fontId="20" fillId="0" borderId="5" xfId="1" applyFont="1" applyBorder="1"/>
    <xf numFmtId="0" fontId="4" fillId="0" borderId="5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/>
    </xf>
    <xf numFmtId="3" fontId="20" fillId="0" borderId="13" xfId="0" applyNumberFormat="1" applyFont="1" applyBorder="1" applyAlignment="1">
      <alignment horizontal="center"/>
    </xf>
    <xf numFmtId="165" fontId="20" fillId="0" borderId="13" xfId="0" applyNumberFormat="1" applyFont="1" applyBorder="1" applyAlignment="1">
      <alignment horizontal="center"/>
    </xf>
    <xf numFmtId="169" fontId="20" fillId="0" borderId="14" xfId="0" applyNumberFormat="1" applyFont="1" applyBorder="1" applyAlignment="1">
      <alignment horizontal="center"/>
    </xf>
    <xf numFmtId="0" fontId="20" fillId="0" borderId="43" xfId="0" applyFont="1" applyBorder="1" applyAlignment="1">
      <alignment horizontal="center"/>
    </xf>
    <xf numFmtId="0" fontId="20" fillId="0" borderId="13" xfId="0" applyFont="1" applyBorder="1" applyAlignment="1">
      <alignment horizontal="center"/>
    </xf>
    <xf numFmtId="4" fontId="20" fillId="0" borderId="14" xfId="0" applyNumberFormat="1" applyFont="1" applyBorder="1" applyAlignment="1">
      <alignment horizontal="center"/>
    </xf>
    <xf numFmtId="167" fontId="0" fillId="0" borderId="5" xfId="0" applyNumberFormat="1" applyBorder="1" applyAlignment="1">
      <alignment horizontal="left"/>
    </xf>
    <xf numFmtId="49" fontId="0" fillId="0" borderId="5" xfId="0" applyNumberFormat="1" applyBorder="1" applyAlignment="1">
      <alignment horizontal="left"/>
    </xf>
    <xf numFmtId="172" fontId="0" fillId="0" borderId="5" xfId="0" applyNumberFormat="1" applyBorder="1" applyAlignment="1">
      <alignment horizontal="right"/>
    </xf>
    <xf numFmtId="166" fontId="0" fillId="0" borderId="5" xfId="0" applyNumberFormat="1" applyBorder="1" applyAlignment="1">
      <alignment horizontal="right"/>
    </xf>
    <xf numFmtId="14" fontId="0" fillId="0" borderId="21" xfId="0" applyNumberFormat="1" applyBorder="1" applyAlignment="1">
      <alignment horizontal="center"/>
    </xf>
    <xf numFmtId="4" fontId="0" fillId="0" borderId="5" xfId="47" applyNumberFormat="1" applyFont="1" applyBorder="1"/>
    <xf numFmtId="166" fontId="0" fillId="0" borderId="5" xfId="0" applyNumberFormat="1" applyBorder="1"/>
    <xf numFmtId="169" fontId="0" fillId="0" borderId="10" xfId="0" applyNumberFormat="1" applyBorder="1"/>
    <xf numFmtId="0" fontId="0" fillId="37" borderId="21" xfId="0" applyFill="1" applyBorder="1"/>
    <xf numFmtId="0" fontId="0" fillId="37" borderId="9" xfId="0" applyFill="1" applyBorder="1"/>
    <xf numFmtId="4" fontId="0" fillId="37" borderId="10" xfId="0" applyNumberFormat="1" applyFill="1" applyBorder="1"/>
    <xf numFmtId="167" fontId="0" fillId="0" borderId="5" xfId="70" applyNumberFormat="1" applyFont="1" applyFill="1" applyBorder="1" applyAlignment="1">
      <alignment horizontal="left"/>
    </xf>
    <xf numFmtId="49" fontId="0" fillId="0" borderId="5" xfId="70" applyNumberFormat="1" applyFont="1" applyFill="1" applyBorder="1" applyAlignment="1">
      <alignment horizontal="left"/>
    </xf>
    <xf numFmtId="172" fontId="0" fillId="0" borderId="5" xfId="70" applyNumberFormat="1" applyFont="1" applyFill="1" applyBorder="1" applyAlignment="1">
      <alignment horizontal="right"/>
    </xf>
    <xf numFmtId="3" fontId="0" fillId="0" borderId="5" xfId="70" applyNumberFormat="1" applyFont="1" applyFill="1" applyBorder="1"/>
    <xf numFmtId="166" fontId="0" fillId="0" borderId="5" xfId="70" applyNumberFormat="1" applyFont="1" applyFill="1" applyBorder="1" applyAlignment="1">
      <alignment horizontal="right"/>
    </xf>
    <xf numFmtId="4" fontId="0" fillId="0" borderId="5" xfId="70" applyNumberFormat="1" applyFont="1" applyFill="1" applyBorder="1" applyAlignment="1">
      <alignment horizontal="right"/>
    </xf>
    <xf numFmtId="0" fontId="0" fillId="0" borderId="5" xfId="70" applyFont="1" applyFill="1" applyBorder="1"/>
    <xf numFmtId="165" fontId="0" fillId="0" borderId="5" xfId="0" applyNumberFormat="1" applyBorder="1"/>
    <xf numFmtId="14" fontId="0" fillId="0" borderId="21" xfId="0" applyNumberFormat="1" applyBorder="1"/>
    <xf numFmtId="4" fontId="0" fillId="0" borderId="10" xfId="0" applyNumberFormat="1" applyBorder="1"/>
    <xf numFmtId="165" fontId="0" fillId="0" borderId="5" xfId="70" applyNumberFormat="1" applyFont="1" applyFill="1" applyBorder="1"/>
    <xf numFmtId="167" fontId="0" fillId="0" borderId="5" xfId="86" applyNumberFormat="1" applyFont="1" applyFill="1" applyBorder="1" applyAlignment="1">
      <alignment horizontal="left"/>
    </xf>
    <xf numFmtId="49" fontId="0" fillId="0" borderId="5" xfId="86" applyNumberFormat="1" applyFont="1" applyFill="1" applyBorder="1" applyAlignment="1">
      <alignment horizontal="left"/>
    </xf>
    <xf numFmtId="172" fontId="0" fillId="0" borderId="5" xfId="86" applyNumberFormat="1" applyFont="1" applyFill="1" applyBorder="1" applyAlignment="1">
      <alignment horizontal="right"/>
    </xf>
    <xf numFmtId="3" fontId="0" fillId="0" borderId="5" xfId="86" applyNumberFormat="1" applyFont="1" applyFill="1" applyBorder="1"/>
    <xf numFmtId="166" fontId="0" fillId="0" borderId="5" xfId="86" applyNumberFormat="1" applyFont="1" applyFill="1" applyBorder="1" applyAlignment="1">
      <alignment horizontal="right"/>
    </xf>
    <xf numFmtId="4" fontId="0" fillId="0" borderId="5" xfId="86" applyNumberFormat="1" applyFont="1" applyFill="1" applyBorder="1" applyAlignment="1">
      <alignment horizontal="right"/>
    </xf>
    <xf numFmtId="0" fontId="0" fillId="0" borderId="21" xfId="0" applyBorder="1"/>
    <xf numFmtId="4" fontId="0" fillId="0" borderId="0" xfId="86" applyNumberFormat="1" applyFont="1" applyFill="1" applyBorder="1" applyAlignment="1">
      <alignment horizontal="right"/>
    </xf>
    <xf numFmtId="14" fontId="0" fillId="0" borderId="23" xfId="0" applyNumberFormat="1" applyBorder="1" applyAlignment="1">
      <alignment horizontal="center"/>
    </xf>
    <xf numFmtId="4" fontId="0" fillId="0" borderId="15" xfId="47" applyNumberFormat="1" applyFont="1" applyBorder="1"/>
    <xf numFmtId="165" fontId="0" fillId="0" borderId="11" xfId="0" applyNumberFormat="1" applyBorder="1"/>
    <xf numFmtId="169" fontId="0" fillId="0" borderId="12" xfId="0" applyNumberFormat="1" applyBorder="1"/>
    <xf numFmtId="0" fontId="0" fillId="0" borderId="37" xfId="0" applyBorder="1"/>
    <xf numFmtId="0" fontId="0" fillId="0" borderId="42" xfId="0" applyBorder="1"/>
    <xf numFmtId="0" fontId="0" fillId="0" borderId="36" xfId="0" applyBorder="1"/>
    <xf numFmtId="4" fontId="0" fillId="0" borderId="34" xfId="0" applyNumberFormat="1" applyBorder="1"/>
    <xf numFmtId="0" fontId="0" fillId="0" borderId="22" xfId="0" applyBorder="1" applyAlignment="1">
      <alignment horizontal="center"/>
    </xf>
    <xf numFmtId="173" fontId="0" fillId="0" borderId="13" xfId="0" applyNumberFormat="1" applyBorder="1"/>
    <xf numFmtId="3" fontId="0" fillId="0" borderId="13" xfId="0" applyNumberFormat="1" applyBorder="1"/>
    <xf numFmtId="165" fontId="0" fillId="0" borderId="13" xfId="0" applyNumberFormat="1" applyBorder="1"/>
    <xf numFmtId="169" fontId="0" fillId="0" borderId="14" xfId="0" applyNumberFormat="1" applyBorder="1"/>
    <xf numFmtId="0" fontId="0" fillId="0" borderId="22" xfId="0" applyBorder="1"/>
    <xf numFmtId="4" fontId="0" fillId="37" borderId="14" xfId="0" applyNumberFormat="1" applyFill="1" applyBorder="1"/>
    <xf numFmtId="0" fontId="0" fillId="0" borderId="21" xfId="0" applyBorder="1" applyAlignment="1">
      <alignment horizontal="center"/>
    </xf>
    <xf numFmtId="173" fontId="0" fillId="0" borderId="5" xfId="0" applyNumberFormat="1" applyBorder="1"/>
    <xf numFmtId="0" fontId="34" fillId="0" borderId="5" xfId="0" applyFont="1" applyBorder="1" applyAlignment="1">
      <alignment horizontal="right"/>
    </xf>
    <xf numFmtId="0" fontId="0" fillId="0" borderId="11" xfId="0" applyBorder="1"/>
    <xf numFmtId="0" fontId="0" fillId="0" borderId="23" xfId="0" applyBorder="1"/>
    <xf numFmtId="4" fontId="0" fillId="0" borderId="12" xfId="0" applyNumberFormat="1" applyBorder="1"/>
    <xf numFmtId="14" fontId="0" fillId="38" borderId="21" xfId="0" applyNumberFormat="1" applyFill="1" applyBorder="1"/>
    <xf numFmtId="0" fontId="0" fillId="38" borderId="9" xfId="0" applyFill="1" applyBorder="1"/>
    <xf numFmtId="0" fontId="0" fillId="38" borderId="5" xfId="0" applyFill="1" applyBorder="1"/>
    <xf numFmtId="4" fontId="0" fillId="38" borderId="10" xfId="0" applyNumberFormat="1" applyFill="1" applyBorder="1"/>
    <xf numFmtId="167" fontId="0" fillId="35" borderId="5" xfId="86" applyNumberFormat="1" applyFont="1" applyFill="1" applyBorder="1" applyAlignment="1">
      <alignment horizontal="left"/>
    </xf>
    <xf numFmtId="49" fontId="0" fillId="35" borderId="5" xfId="86" applyNumberFormat="1" applyFont="1" applyFill="1" applyBorder="1" applyAlignment="1">
      <alignment horizontal="left"/>
    </xf>
    <xf numFmtId="172" fontId="0" fillId="35" borderId="5" xfId="86" applyNumberFormat="1" applyFont="1" applyFill="1" applyBorder="1" applyAlignment="1">
      <alignment horizontal="right"/>
    </xf>
    <xf numFmtId="3" fontId="0" fillId="35" borderId="5" xfId="86" applyNumberFormat="1" applyFont="1" applyFill="1" applyBorder="1"/>
    <xf numFmtId="166" fontId="0" fillId="35" borderId="5" xfId="86" applyNumberFormat="1" applyFont="1" applyFill="1" applyBorder="1" applyAlignment="1">
      <alignment horizontal="right"/>
    </xf>
    <xf numFmtId="4" fontId="0" fillId="35" borderId="5" xfId="86" applyNumberFormat="1" applyFont="1" applyFill="1" applyBorder="1" applyAlignment="1">
      <alignment horizontal="right"/>
    </xf>
    <xf numFmtId="167" fontId="0" fillId="37" borderId="5" xfId="70" applyNumberFormat="1" applyFont="1" applyFill="1" applyBorder="1" applyAlignment="1">
      <alignment horizontal="left"/>
    </xf>
    <xf numFmtId="49" fontId="0" fillId="37" borderId="5" xfId="70" applyNumberFormat="1" applyFont="1" applyFill="1" applyBorder="1" applyAlignment="1">
      <alignment horizontal="left"/>
    </xf>
    <xf numFmtId="172" fontId="0" fillId="37" borderId="5" xfId="70" applyNumberFormat="1" applyFont="1" applyFill="1" applyBorder="1" applyAlignment="1">
      <alignment horizontal="right"/>
    </xf>
    <xf numFmtId="3" fontId="0" fillId="37" borderId="5" xfId="70" applyNumberFormat="1" applyFont="1" applyFill="1" applyBorder="1"/>
    <xf numFmtId="166" fontId="0" fillId="37" borderId="5" xfId="70" applyNumberFormat="1" applyFont="1" applyFill="1" applyBorder="1" applyAlignment="1">
      <alignment horizontal="right"/>
    </xf>
    <xf numFmtId="4" fontId="0" fillId="37" borderId="5" xfId="70" applyNumberFormat="1" applyFont="1" applyFill="1" applyBorder="1" applyAlignment="1">
      <alignment horizontal="right"/>
    </xf>
    <xf numFmtId="0" fontId="0" fillId="37" borderId="5" xfId="70" applyFont="1" applyFill="1" applyBorder="1"/>
    <xf numFmtId="165" fontId="0" fillId="37" borderId="5" xfId="70" applyNumberFormat="1" applyFont="1" applyFill="1" applyBorder="1"/>
    <xf numFmtId="167" fontId="0" fillId="37" borderId="5" xfId="86" applyNumberFormat="1" applyFont="1" applyFill="1" applyBorder="1" applyAlignment="1">
      <alignment horizontal="left"/>
    </xf>
    <xf numFmtId="49" fontId="0" fillId="37" borderId="5" xfId="86" applyNumberFormat="1" applyFont="1" applyFill="1" applyBorder="1" applyAlignment="1">
      <alignment horizontal="left"/>
    </xf>
    <xf numFmtId="172" fontId="0" fillId="37" borderId="5" xfId="86" applyNumberFormat="1" applyFont="1" applyFill="1" applyBorder="1" applyAlignment="1">
      <alignment horizontal="right"/>
    </xf>
    <xf numFmtId="3" fontId="0" fillId="37" borderId="5" xfId="86" applyNumberFormat="1" applyFont="1" applyFill="1" applyBorder="1"/>
    <xf numFmtId="166" fontId="0" fillId="37" borderId="5" xfId="86" applyNumberFormat="1" applyFont="1" applyFill="1" applyBorder="1" applyAlignment="1">
      <alignment horizontal="right"/>
    </xf>
    <xf numFmtId="4" fontId="0" fillId="37" borderId="5" xfId="86" applyNumberFormat="1" applyFont="1" applyFill="1" applyBorder="1" applyAlignment="1">
      <alignment horizontal="right"/>
    </xf>
    <xf numFmtId="49" fontId="0" fillId="35" borderId="5" xfId="0" applyNumberFormat="1" applyFill="1" applyBorder="1" applyAlignment="1">
      <alignment horizontal="left"/>
    </xf>
    <xf numFmtId="3" fontId="0" fillId="35" borderId="5" xfId="70" applyNumberFormat="1" applyFont="1" applyFill="1" applyBorder="1"/>
    <xf numFmtId="4" fontId="0" fillId="35" borderId="5" xfId="0" applyNumberFormat="1" applyFill="1" applyBorder="1" applyAlignment="1">
      <alignment horizontal="right"/>
    </xf>
    <xf numFmtId="49" fontId="0" fillId="37" borderId="5" xfId="0" applyNumberFormat="1" applyFill="1" applyBorder="1" applyAlignment="1">
      <alignment horizontal="left"/>
    </xf>
    <xf numFmtId="172" fontId="0" fillId="37" borderId="5" xfId="0" applyNumberFormat="1" applyFill="1" applyBorder="1" applyAlignment="1">
      <alignment horizontal="right"/>
    </xf>
    <xf numFmtId="3" fontId="0" fillId="37" borderId="5" xfId="0" applyNumberFormat="1" applyFill="1" applyBorder="1"/>
    <xf numFmtId="166" fontId="0" fillId="37" borderId="5" xfId="0" applyNumberFormat="1" applyFill="1" applyBorder="1" applyAlignment="1">
      <alignment horizontal="right"/>
    </xf>
    <xf numFmtId="4" fontId="0" fillId="37" borderId="5" xfId="0" applyNumberFormat="1" applyFill="1" applyBorder="1" applyAlignment="1">
      <alignment horizontal="right"/>
    </xf>
    <xf numFmtId="0" fontId="20" fillId="35" borderId="0" xfId="0" applyFont="1" applyFill="1" applyAlignment="1">
      <alignment horizontal="center" vertical="center"/>
    </xf>
    <xf numFmtId="174" fontId="0" fillId="0" borderId="0" xfId="0" applyNumberFormat="1"/>
    <xf numFmtId="0" fontId="31" fillId="2" borderId="19" xfId="4" applyFont="1" applyFill="1" applyBorder="1" applyAlignment="1">
      <alignment horizontal="center" vertical="center"/>
    </xf>
    <xf numFmtId="0" fontId="31" fillId="2" borderId="4" xfId="4" applyFont="1" applyFill="1" applyBorder="1" applyAlignment="1">
      <alignment horizontal="center" vertical="center"/>
    </xf>
    <xf numFmtId="0" fontId="31" fillId="2" borderId="35" xfId="4" applyFont="1" applyFill="1" applyBorder="1" applyAlignment="1">
      <alignment horizontal="center" vertical="center"/>
    </xf>
    <xf numFmtId="0" fontId="0" fillId="0" borderId="4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0" xfId="0" applyBorder="1" applyAlignment="1">
      <alignment horizontal="center"/>
    </xf>
    <xf numFmtId="0" fontId="20" fillId="0" borderId="19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35" xfId="0" applyFont="1" applyBorder="1" applyAlignment="1">
      <alignment horizontal="center" vertical="center"/>
    </xf>
    <xf numFmtId="0" fontId="0" fillId="37" borderId="13" xfId="0" applyFill="1" applyBorder="1" applyAlignment="1">
      <alignment horizontal="left"/>
    </xf>
    <xf numFmtId="0" fontId="0" fillId="0" borderId="5" xfId="0" applyBorder="1" applyAlignment="1">
      <alignment horizontal="left"/>
    </xf>
    <xf numFmtId="0" fontId="0" fillId="37" borderId="23" xfId="0" applyFill="1" applyBorder="1" applyAlignment="1">
      <alignment horizontal="center"/>
    </xf>
    <xf numFmtId="0" fontId="0" fillId="37" borderId="11" xfId="0" applyFill="1" applyBorder="1" applyAlignment="1">
      <alignment horizontal="center"/>
    </xf>
    <xf numFmtId="0" fontId="0" fillId="0" borderId="11" xfId="0" applyBorder="1" applyAlignment="1">
      <alignment horizontal="left"/>
    </xf>
  </cellXfs>
  <cellStyles count="177">
    <cellStyle name="%20 - Vurgu1" xfId="23" builtinId="30" customBuiltin="1"/>
    <cellStyle name="%20 - Vurgu2" xfId="27" builtinId="34" customBuiltin="1"/>
    <cellStyle name="%20 - Vurgu3" xfId="31" builtinId="38" customBuiltin="1"/>
    <cellStyle name="%20 - Vurgu4" xfId="35" builtinId="42" customBuiltin="1"/>
    <cellStyle name="%20 - Vurgu5" xfId="39" builtinId="46" customBuiltin="1"/>
    <cellStyle name="%20 - Vurgu6" xfId="43" builtinId="50" customBuiltin="1"/>
    <cellStyle name="%40 - Vurgu1" xfId="24" builtinId="31" customBuiltin="1"/>
    <cellStyle name="%40 - Vurgu2" xfId="28" builtinId="35" customBuiltin="1"/>
    <cellStyle name="%40 - Vurgu3" xfId="32" builtinId="39" customBuiltin="1"/>
    <cellStyle name="%40 - Vurgu4" xfId="36" builtinId="43" customBuiltin="1"/>
    <cellStyle name="%40 - Vurgu5" xfId="40" builtinId="47" customBuiltin="1"/>
    <cellStyle name="%40 - Vurgu6" xfId="44" builtinId="51" customBuiltin="1"/>
    <cellStyle name="%60 - Vurgu1" xfId="25" builtinId="32" customBuiltin="1"/>
    <cellStyle name="%60 - Vurgu1 2" xfId="60" xr:uid="{79EB8765-EB3A-4AC1-AD19-5808C649256F}"/>
    <cellStyle name="%60 - Vurgu1 3" xfId="74" xr:uid="{DEFB33D7-5C52-4819-941F-6651B5C42106}"/>
    <cellStyle name="%60 - Vurgu1 4" xfId="119" xr:uid="{8D804935-6FFD-483E-B4F0-ACF658FAA6C3}"/>
    <cellStyle name="%60 - Vurgu2" xfId="29" builtinId="36" customBuiltin="1"/>
    <cellStyle name="%60 - Vurgu2 2" xfId="61" xr:uid="{BF099321-D1F4-4F8F-B697-530CCD1A188E}"/>
    <cellStyle name="%60 - Vurgu2 3" xfId="75" xr:uid="{79101C3F-9A68-4D4A-80A7-96A4B69B6F05}"/>
    <cellStyle name="%60 - Vurgu2 4" xfId="120" xr:uid="{21EF74B6-7B86-497A-ACC0-5CB6C1723B6C}"/>
    <cellStyle name="%60 - Vurgu3" xfId="33" builtinId="40" customBuiltin="1"/>
    <cellStyle name="%60 - Vurgu3 2" xfId="62" xr:uid="{EDB888B8-DEE3-4A2A-A12C-AC4D85B36B4A}"/>
    <cellStyle name="%60 - Vurgu3 3" xfId="76" xr:uid="{95CE068A-B650-482E-9F58-5489FCCF73F8}"/>
    <cellStyle name="%60 - Vurgu3 4" xfId="121" xr:uid="{F5BEC881-E7EE-4C53-BE92-F62A979EF1E0}"/>
    <cellStyle name="%60 - Vurgu4" xfId="37" builtinId="44" customBuiltin="1"/>
    <cellStyle name="%60 - Vurgu4 2" xfId="63" xr:uid="{B29A8A04-E078-4207-828E-265EABBBEC03}"/>
    <cellStyle name="%60 - Vurgu4 3" xfId="77" xr:uid="{33CFA73C-D6A4-4B2F-B3CA-CED1A2271462}"/>
    <cellStyle name="%60 - Vurgu4 4" xfId="122" xr:uid="{657A32D0-1A5F-418C-875A-32DA3D13D292}"/>
    <cellStyle name="%60 - Vurgu5" xfId="41" builtinId="48" customBuiltin="1"/>
    <cellStyle name="%60 - Vurgu5 2" xfId="64" xr:uid="{845471ED-40BB-46B6-8A23-72895AA96981}"/>
    <cellStyle name="%60 - Vurgu5 3" xfId="78" xr:uid="{49D400CD-1BBC-4F1A-8F80-D86BEA284C31}"/>
    <cellStyle name="%60 - Vurgu5 4" xfId="123" xr:uid="{A71EB930-5AA5-4BCE-906D-B7057300BDE7}"/>
    <cellStyle name="%60 - Vurgu6" xfId="45" builtinId="52" customBuiltin="1"/>
    <cellStyle name="%60 - Vurgu6 2" xfId="65" xr:uid="{5EF4A3FB-C482-4B38-BF13-D463D1CF9C18}"/>
    <cellStyle name="%60 - Vurgu6 3" xfId="79" xr:uid="{8B14DAF6-457B-4BAD-BCF5-FEAF17F0E5C3}"/>
    <cellStyle name="%60 - Vurgu6 4" xfId="124" xr:uid="{B57DB789-344C-4B03-8497-31C08071836B}"/>
    <cellStyle name="Açıklama Metni" xfId="20" builtinId="53" customBuiltin="1"/>
    <cellStyle name="Ana Başlık" xfId="5" builtinId="15" customBuiltin="1"/>
    <cellStyle name="Bağlı Hücre" xfId="16" builtinId="24" customBuiltin="1"/>
    <cellStyle name="Başlık 1" xfId="6" builtinId="16" customBuiltin="1"/>
    <cellStyle name="Başlık 2" xfId="7" builtinId="17" customBuiltin="1"/>
    <cellStyle name="Başlık 3" xfId="8" builtinId="18" customBuiltin="1"/>
    <cellStyle name="Başlık 4" xfId="9" builtinId="19" customBuiltin="1"/>
    <cellStyle name="Çıkış" xfId="14" builtinId="21" customBuiltin="1"/>
    <cellStyle name="Giriş" xfId="13" builtinId="20" customBuiltin="1"/>
    <cellStyle name="Hesaplama" xfId="15" builtinId="22" customBuiltin="1"/>
    <cellStyle name="İşaretli Hücre" xfId="17" builtinId="23" customBuiltin="1"/>
    <cellStyle name="İyi" xfId="10" builtinId="26" customBuiltin="1"/>
    <cellStyle name="Köprü" xfId="4" builtinId="8"/>
    <cellStyle name="Kötü" xfId="11" builtinId="27" customBuiltin="1"/>
    <cellStyle name="Normal" xfId="0" builtinId="0"/>
    <cellStyle name="Normal 10" xfId="53" xr:uid="{00000000-0005-0000-0000-000021000000}"/>
    <cellStyle name="Normal 10 2" xfId="152" xr:uid="{4CA71C91-065E-44DE-9151-3B8BDE7A20D9}"/>
    <cellStyle name="Normal 11" xfId="57" xr:uid="{9BE45FB8-6FDB-43F2-A3D4-7AFD8EB0EF27}"/>
    <cellStyle name="Normal 12" xfId="54" xr:uid="{905AA03F-62EF-47C9-A96D-2B19EB6F2A26}"/>
    <cellStyle name="Normal 13" xfId="55" xr:uid="{634757EC-038C-463E-B7BD-BCDA2FE2AC7E}"/>
    <cellStyle name="Normal 14" xfId="56" xr:uid="{18BF6A57-8918-46A7-AB30-537B9B8E58F8}"/>
    <cellStyle name="Normal 15" xfId="58" xr:uid="{6C3694A0-70F2-4527-8AC8-2201B02E0762}"/>
    <cellStyle name="Normal 16" xfId="66" xr:uid="{AEA20414-FB1E-4F7B-91AF-D7C4D0D0BC11}"/>
    <cellStyle name="Normal 17" xfId="68" xr:uid="{AF8479E6-4A68-40AE-B6EF-7175644ADD3E}"/>
    <cellStyle name="Normal 18" xfId="71" xr:uid="{2188073F-1909-41E4-A6FF-AEE98E02B42C}"/>
    <cellStyle name="Normal 19" xfId="69" xr:uid="{69A321B9-4B83-4AC9-8BF8-501081DCD022}"/>
    <cellStyle name="Normal 2" xfId="3" xr:uid="{00000000-0005-0000-0000-000022000000}"/>
    <cellStyle name="Normal 2 2" xfId="107" xr:uid="{E65A98B1-8F3D-4E1C-A215-F226A435020D}"/>
    <cellStyle name="Normal 2 2 2" xfId="149" xr:uid="{74670E71-2E10-4D05-BB08-FD080F04F449}"/>
    <cellStyle name="Normal 2 3" xfId="154" xr:uid="{CE6EB7D5-FC9A-45CF-86E1-1B3C2DBD1C4B}"/>
    <cellStyle name="Normal 2 4" xfId="150" xr:uid="{F8B0953B-43D5-4871-A1A2-ED197C56F0CE}"/>
    <cellStyle name="Normal 20" xfId="70" xr:uid="{E9654DD8-1928-499C-9D03-96251D0C0DCB}"/>
    <cellStyle name="Normal 21" xfId="81" xr:uid="{35D06B6D-533E-4ED3-9DF0-8417F179B3FB}"/>
    <cellStyle name="Normal 22" xfId="83" xr:uid="{036232A5-BF3B-4A79-BD22-A8925105F91B}"/>
    <cellStyle name="Normal 23" xfId="84" xr:uid="{AA1AD171-ABC3-4833-A03A-C6A4AD124E29}"/>
    <cellStyle name="Normal 24" xfId="85" xr:uid="{D7E962F7-CDC6-4F1E-904F-66673EAA1D48}"/>
    <cellStyle name="Normal 25" xfId="86" xr:uid="{003F2BF0-C42E-4C7E-BF6B-7CE431727A06}"/>
    <cellStyle name="Normal 26" xfId="88" xr:uid="{D3D0A5EB-7269-4DCB-A780-95069BABDD3E}"/>
    <cellStyle name="Normal 27" xfId="87" xr:uid="{6FA35F1E-4F2B-4351-B34F-205CC1E1D1F4}"/>
    <cellStyle name="Normal 28" xfId="89" xr:uid="{650A4CEE-34D0-4CE4-865F-4D51A57E78EE}"/>
    <cellStyle name="Normal 29" xfId="90" xr:uid="{89865C4E-44F4-4D83-B798-3E998F58D493}"/>
    <cellStyle name="Normal 3" xfId="46" xr:uid="{00000000-0005-0000-0000-000023000000}"/>
    <cellStyle name="Normal 3 2" xfId="106" xr:uid="{698A629E-E7EB-463E-8628-839F1DE3C0E7}"/>
    <cellStyle name="Normal 30" xfId="91" xr:uid="{F1597E7A-68D2-471C-BC62-4AE5B7A30148}"/>
    <cellStyle name="Normal 31" xfId="92" xr:uid="{9F77C36E-0C78-4D5D-A17B-68345745B444}"/>
    <cellStyle name="Normal 32" xfId="98" xr:uid="{00CCC1A9-64A5-4429-928A-4DBF80E7D78D}"/>
    <cellStyle name="Normal 33" xfId="96" xr:uid="{E43ACABC-A251-4067-9E5D-7272CDAFB9BF}"/>
    <cellStyle name="Normal 34" xfId="95" xr:uid="{FC259EB2-BBB4-4EAE-A8BC-A33457FCF07C}"/>
    <cellStyle name="Normal 35" xfId="97" xr:uid="{D7A381E8-AE15-4B38-A599-1AA542C8487A}"/>
    <cellStyle name="Normal 36" xfId="94" xr:uid="{14A1A241-CCC0-46EB-816D-35E9C83B84E2}"/>
    <cellStyle name="Normal 37" xfId="99" xr:uid="{39BFC786-091C-4D7C-98AF-8A0145BF98D0}"/>
    <cellStyle name="Normal 38" xfId="102" xr:uid="{9A8BE536-B027-4840-AFC7-65160196A693}"/>
    <cellStyle name="Normal 39" xfId="101" xr:uid="{C1847BEF-BAA8-4108-838B-41326B8DC67D}"/>
    <cellStyle name="Normal 4" xfId="47" xr:uid="{00000000-0005-0000-0000-000024000000}"/>
    <cellStyle name="Normal 4 2" xfId="104" xr:uid="{3BFF4BDB-AB75-4CF9-98C0-888D6DD2C4AC}"/>
    <cellStyle name="Normal 40" xfId="110" xr:uid="{0A0B318C-CFA4-4993-BA67-BBC7F8E74159}"/>
    <cellStyle name="Normal 41" xfId="111" xr:uid="{43FD6C6E-0805-4AB2-BEF5-BD85CE3718A7}"/>
    <cellStyle name="Normal 42" xfId="112" xr:uid="{4818ACD5-8A1E-4DAE-AE66-C36B983C7345}"/>
    <cellStyle name="Normal 43" xfId="113" xr:uid="{2E7D1C91-71CB-4BA6-A32A-453C88D72AE5}"/>
    <cellStyle name="Normal 44" xfId="116" xr:uid="{CB67F1CB-E979-479D-9AE3-74E7AEAB3C31}"/>
    <cellStyle name="Normal 45" xfId="114" xr:uid="{69B179DF-0E26-40B6-B1EB-57A4AB53AEC4}"/>
    <cellStyle name="Normal 46" xfId="115" xr:uid="{45B6BA77-E0CB-46C1-8910-468EFB8A177F}"/>
    <cellStyle name="Normal 47" xfId="129" xr:uid="{EC8DB103-5C21-40C7-9044-94A8C92AE3C1}"/>
    <cellStyle name="Normal 48" xfId="134" xr:uid="{8F0A3678-D130-4027-B915-46DE21EE5334}"/>
    <cellStyle name="Normal 49" xfId="135" xr:uid="{005C4FF4-80C5-46F9-B309-93685A31A3FF}"/>
    <cellStyle name="Normal 5" xfId="48" xr:uid="{00000000-0005-0000-0000-000025000000}"/>
    <cellStyle name="Normal 5 2" xfId="105" xr:uid="{99C4AEBA-EABE-454B-AF26-0BF1D576EE94}"/>
    <cellStyle name="Normal 50" xfId="136" xr:uid="{DF34B775-4A07-4510-BA1C-9625EE9ABC4F}"/>
    <cellStyle name="Normal 51" xfId="137" xr:uid="{8A9D4CD0-B218-431F-BF8A-A137E99CBA0C}"/>
    <cellStyle name="Normal 52" xfId="138" xr:uid="{2020A3F6-F2BD-4076-A75B-57069170099A}"/>
    <cellStyle name="Normal 53" xfId="139" xr:uid="{694B4378-E8EB-4327-8857-64B855B8009E}"/>
    <cellStyle name="Normal 54" xfId="141" xr:uid="{4A43B4C8-305E-42BE-833F-654B62F99D8D}"/>
    <cellStyle name="Normal 55" xfId="140" xr:uid="{D9D2034E-7DE5-4C70-A3D3-E7B79E42786B}"/>
    <cellStyle name="Normal 56" xfId="142" xr:uid="{453FCCE2-04DE-4361-8191-600B1DED8EFA}"/>
    <cellStyle name="Normal 57" xfId="144" xr:uid="{AD8D4880-6A0F-4ABC-A6D9-A1836933817F}"/>
    <cellStyle name="Normal 58" xfId="146" xr:uid="{388CFEE8-E890-42BE-B791-40F904A36A4E}"/>
    <cellStyle name="Normal 59" xfId="147" xr:uid="{41E6A949-A48E-4E58-9799-E2DF502DE0C1}"/>
    <cellStyle name="Normal 6" xfId="52" xr:uid="{00000000-0005-0000-0000-000026000000}"/>
    <cellStyle name="Normal 6 2" xfId="103" xr:uid="{BAF77035-2824-4FCB-AAEC-C4C5BFEB2FDE}"/>
    <cellStyle name="Normal 60" xfId="153" xr:uid="{F9BE78EA-7C6E-45AD-AE86-1EA489D35A4B}"/>
    <cellStyle name="Normal 61" xfId="156" xr:uid="{EB438BBF-F15E-44BC-A85D-BC33F2D37129}"/>
    <cellStyle name="Normal 62" xfId="157" xr:uid="{54193B6D-3E09-4EC6-B2CC-2A3AE8E5F1BF}"/>
    <cellStyle name="Normal 63" xfId="158" xr:uid="{9DE63268-F349-45D5-A07B-63133AB2285A}"/>
    <cellStyle name="Normal 64" xfId="159" xr:uid="{B9FBE7EF-0D54-4070-AADD-E2D7648F19B5}"/>
    <cellStyle name="Normal 65" xfId="160" xr:uid="{929D563D-0A27-45D2-893E-E6E01F7547BD}"/>
    <cellStyle name="Normal 66" xfId="161" xr:uid="{2CCD017B-7C00-494E-BC15-6308766F2139}"/>
    <cellStyle name="Normal 67" xfId="163" xr:uid="{6FE44205-FDAB-4621-8E48-8E97E7EC4D26}"/>
    <cellStyle name="Normal 68" xfId="164" xr:uid="{4618084A-15E1-485D-A00E-703274B90492}"/>
    <cellStyle name="Normal 69" xfId="166" xr:uid="{355C4005-6484-4E3A-BCDA-3F304EC237F6}"/>
    <cellStyle name="Normal 7" xfId="51" xr:uid="{00000000-0005-0000-0000-000027000000}"/>
    <cellStyle name="Normal 70" xfId="169" xr:uid="{670D009C-2181-428C-AD61-1C3F52ACE076}"/>
    <cellStyle name="Normal 71" xfId="168" xr:uid="{EA5F6216-E1C3-46F7-8527-5C3DF65C1302}"/>
    <cellStyle name="Normal 72" xfId="167" xr:uid="{91CF3BAD-AB2D-44B6-AE97-141D667490EF}"/>
    <cellStyle name="Normal 73" xfId="170" xr:uid="{6C4A15A0-FFA5-49C1-B223-959D580E23A9}"/>
    <cellStyle name="Normal 74" xfId="172" xr:uid="{196FAC11-93AD-4D5C-8D76-3348D3CCE80A}"/>
    <cellStyle name="Normal 75" xfId="173" xr:uid="{FFAD300B-BC26-4496-9129-33D30BE934B2}"/>
    <cellStyle name="Normal 76" xfId="176" xr:uid="{69CBDE82-863C-4DA7-882E-00226EE5C430}"/>
    <cellStyle name="Normal 77" xfId="175" xr:uid="{AD529B58-1858-4CD0-BA75-B91950CDCFD5}"/>
    <cellStyle name="Normal 8" xfId="49" xr:uid="{00000000-0005-0000-0000-000028000000}"/>
    <cellStyle name="Normal 9" xfId="50" xr:uid="{00000000-0005-0000-0000-000029000000}"/>
    <cellStyle name="Normal 9 2" xfId="148" xr:uid="{9BBF613B-9888-4784-B270-9BFE615F4F8B}"/>
    <cellStyle name="Normal_Sayfa1" xfId="2" xr:uid="{00000000-0005-0000-0000-00002A000000}"/>
    <cellStyle name="Not" xfId="19" builtinId="10" customBuiltin="1"/>
    <cellStyle name="Not 2" xfId="155" xr:uid="{A765F283-3B80-44D9-97A1-563F3869C986}"/>
    <cellStyle name="Nötr" xfId="12" builtinId="28" customBuiltin="1"/>
    <cellStyle name="Nötr 2" xfId="59" xr:uid="{A21B8C75-DF03-41EE-AD3E-60D722A77C59}"/>
    <cellStyle name="Nötr 3" xfId="73" xr:uid="{C37DF4DC-4694-46FD-B6C3-D716FA98BF2F}"/>
    <cellStyle name="Nötr 4" xfId="118" xr:uid="{3C1323BD-60F3-4E0E-B893-4FC989B5D24D}"/>
    <cellStyle name="Toplam" xfId="21" builtinId="25" customBuiltin="1"/>
    <cellStyle name="Uyarı Metni" xfId="18" builtinId="11" customBuiltin="1"/>
    <cellStyle name="Virgül" xfId="1" builtinId="3"/>
    <cellStyle name="Virgül 10" xfId="165" xr:uid="{5FD98651-08CB-4AF8-A0C8-56521BD48230}"/>
    <cellStyle name="Virgül 11" xfId="171" xr:uid="{9ACECF74-9A0F-42FA-A2C7-163EC783D763}"/>
    <cellStyle name="Virgül 12" xfId="174" xr:uid="{AE2C5DAC-E33C-4E54-BA30-BA539B7C1BAA}"/>
    <cellStyle name="Virgül 2" xfId="67" xr:uid="{126E6AEF-C96F-4C87-9D45-7F22F022D7E8}"/>
    <cellStyle name="Virgül 2 2" xfId="80" xr:uid="{9D40C809-10C9-4B32-8D72-1A29D78D8EAD}"/>
    <cellStyle name="Virgül 2 2 2" xfId="127" xr:uid="{CBAEB42F-574B-4C2A-B3EF-EEA62B2AA0A8}"/>
    <cellStyle name="Virgül 2 3" xfId="108" xr:uid="{7B8885A1-5FAB-4F27-936C-A99F5E71E37B}"/>
    <cellStyle name="Virgül 2 3 2" xfId="132" xr:uid="{26689F16-ADA1-49D8-8DF0-BCB69FFF25DB}"/>
    <cellStyle name="Virgül 2 4" xfId="125" xr:uid="{4FFE23EC-700B-45F5-BD92-9271164F5500}"/>
    <cellStyle name="Virgül 2 5" xfId="151" xr:uid="{5D972943-786F-4CAD-A05F-94F69DF98B57}"/>
    <cellStyle name="Virgül 3" xfId="72" xr:uid="{9F33FF85-0A83-4810-B7EE-DDCC82F700F6}"/>
    <cellStyle name="Virgül 3 2" xfId="109" xr:uid="{F066393B-E262-4D4D-88B5-F5AAE73C7893}"/>
    <cellStyle name="Virgül 3 2 2" xfId="133" xr:uid="{504E6E2D-4CEC-40A1-AD6C-66A8E6255389}"/>
    <cellStyle name="Virgül 3 3" xfId="126" xr:uid="{A62130AD-C510-4442-9C1D-1A28DFFA83A8}"/>
    <cellStyle name="Virgül 4" xfId="82" xr:uid="{5D47D073-B8EA-49BA-8FB2-5FA0992E69CF}"/>
    <cellStyle name="Virgül 4 2" xfId="128" xr:uid="{14004795-7697-431A-9EA0-3505778C4368}"/>
    <cellStyle name="Virgül 5" xfId="93" xr:uid="{3D5BDDDF-08ED-4915-96B2-79F99269ABBA}"/>
    <cellStyle name="Virgül 5 2" xfId="130" xr:uid="{B6AA9FBC-7AB5-4B24-95F2-D752E338BED3}"/>
    <cellStyle name="Virgül 6" xfId="100" xr:uid="{7E5BE9DF-EF94-466F-A9A5-8F7F06F94844}"/>
    <cellStyle name="Virgül 6 2" xfId="131" xr:uid="{DDD0884A-2D26-4F6A-B532-4BAE89F3134E}"/>
    <cellStyle name="Virgül 7" xfId="117" xr:uid="{5CB0FA3B-A5C4-4859-827B-5ADDF610DB49}"/>
    <cellStyle name="Virgül 8" xfId="143" xr:uid="{74135999-98DC-47F4-A689-6ACA547A5417}"/>
    <cellStyle name="Virgül 9" xfId="162" xr:uid="{50B3C8DE-82BA-488D-847A-37300E34F7A1}"/>
    <cellStyle name="Vurgu1" xfId="22" builtinId="29" customBuiltin="1"/>
    <cellStyle name="Vurgu2" xfId="26" builtinId="33" customBuiltin="1"/>
    <cellStyle name="Vurgu3" xfId="30" builtinId="37" customBuiltin="1"/>
    <cellStyle name="Vurgu4" xfId="34" builtinId="41" customBuiltin="1"/>
    <cellStyle name="Vurgu5" xfId="38" builtinId="45" customBuiltin="1"/>
    <cellStyle name="Vurgu6" xfId="42" builtinId="49" customBuiltin="1"/>
    <cellStyle name="Yüzde" xfId="14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EF898-6DDC-4B69-85AA-0604254A892A}">
  <dimension ref="B1:Y91"/>
  <sheetViews>
    <sheetView zoomScale="85" zoomScaleNormal="85" workbookViewId="0">
      <selection activeCell="F41" sqref="F41"/>
    </sheetView>
  </sheetViews>
  <sheetFormatPr defaultRowHeight="15"/>
  <cols>
    <col min="1" max="1" width="4.140625" customWidth="1"/>
    <col min="2" max="3" width="12.140625" customWidth="1"/>
    <col min="4" max="4" width="8.7109375" customWidth="1"/>
    <col min="5" max="5" width="13.7109375" customWidth="1"/>
    <col min="6" max="6" width="10.5703125" customWidth="1"/>
    <col min="7" max="7" width="13.140625" customWidth="1"/>
    <col min="8" max="8" width="14.28515625" customWidth="1"/>
    <col min="9" max="9" width="16.28515625" bestFit="1" customWidth="1"/>
    <col min="10" max="10" width="3.7109375" customWidth="1"/>
    <col min="11" max="11" width="17" customWidth="1"/>
    <col min="12" max="12" width="13.5703125" customWidth="1"/>
    <col min="13" max="13" width="8.28515625" customWidth="1"/>
    <col min="14" max="14" width="9.5703125" bestFit="1" customWidth="1"/>
    <col min="15" max="15" width="12.42578125" bestFit="1" customWidth="1"/>
    <col min="16" max="16" width="10.5703125" bestFit="1" customWidth="1"/>
    <col min="17" max="17" width="11.85546875" bestFit="1" customWidth="1"/>
    <col min="18" max="18" width="5.140625" customWidth="1"/>
    <col min="19" max="19" width="5" customWidth="1"/>
    <col min="20" max="20" width="5.42578125" bestFit="1" customWidth="1"/>
    <col min="21" max="21" width="11.28515625" customWidth="1"/>
    <col min="22" max="22" width="11.140625" customWidth="1"/>
    <col min="23" max="23" width="12.42578125" customWidth="1"/>
    <col min="24" max="24" width="12.5703125" style="4" bestFit="1" customWidth="1"/>
    <col min="25" max="25" width="11.5703125" bestFit="1" customWidth="1"/>
    <col min="26" max="26" width="6.7109375" customWidth="1"/>
  </cols>
  <sheetData>
    <row r="1" spans="2:25" ht="15.75" thickBot="1"/>
    <row r="2" spans="2:25" ht="30" customHeight="1" thickBot="1">
      <c r="B2" s="259" t="s">
        <v>18</v>
      </c>
      <c r="C2" s="260"/>
      <c r="D2" s="260"/>
      <c r="E2" s="260"/>
      <c r="F2" s="260"/>
      <c r="G2" s="260"/>
      <c r="H2" s="260"/>
      <c r="I2" s="261"/>
      <c r="J2" s="16"/>
      <c r="K2" s="140"/>
      <c r="L2" s="141"/>
      <c r="M2" s="141"/>
      <c r="N2" s="141"/>
      <c r="O2" s="141"/>
      <c r="P2" s="141"/>
      <c r="Q2" s="142">
        <v>14.85</v>
      </c>
      <c r="U2" s="149" t="s">
        <v>0</v>
      </c>
      <c r="V2" s="150" t="s">
        <v>19</v>
      </c>
      <c r="W2" s="150" t="s">
        <v>44</v>
      </c>
      <c r="X2" s="151" t="s">
        <v>49</v>
      </c>
      <c r="Y2" s="149" t="s">
        <v>43</v>
      </c>
    </row>
    <row r="3" spans="2:25" ht="13.5" customHeight="1">
      <c r="B3" s="96" t="s">
        <v>0</v>
      </c>
      <c r="C3" s="97" t="s">
        <v>9</v>
      </c>
      <c r="D3" s="98" t="s">
        <v>1</v>
      </c>
      <c r="E3" s="99" t="s">
        <v>2</v>
      </c>
      <c r="F3" s="100" t="s">
        <v>3</v>
      </c>
      <c r="G3" s="152" t="s">
        <v>12</v>
      </c>
      <c r="H3" s="153" t="s">
        <v>14</v>
      </c>
      <c r="I3" s="154">
        <v>-231296.83</v>
      </c>
      <c r="J3" s="17"/>
      <c r="K3" s="116"/>
      <c r="L3" s="117" t="s">
        <v>9</v>
      </c>
      <c r="M3" s="118"/>
      <c r="N3" s="118"/>
      <c r="O3" s="119" t="s">
        <v>10</v>
      </c>
      <c r="P3" s="119" t="s">
        <v>3</v>
      </c>
      <c r="Q3" s="120" t="s">
        <v>11</v>
      </c>
      <c r="U3" s="160">
        <v>45597</v>
      </c>
      <c r="V3" s="162">
        <v>661</v>
      </c>
      <c r="W3" s="162">
        <v>4874</v>
      </c>
      <c r="X3" s="162">
        <v>4874</v>
      </c>
      <c r="Y3" s="41">
        <f>X3-W3</f>
        <v>0</v>
      </c>
    </row>
    <row r="4" spans="2:25" ht="13.5" customHeight="1">
      <c r="B4" s="8">
        <v>45603</v>
      </c>
      <c r="C4" s="36">
        <v>39709</v>
      </c>
      <c r="D4" s="82">
        <v>15</v>
      </c>
      <c r="E4" s="40">
        <f t="shared" ref="E4:E10" si="0">C4*D4</f>
        <v>595635</v>
      </c>
      <c r="F4" s="43">
        <f t="shared" ref="F4:F9" si="1">E4*0.01</f>
        <v>5956.35</v>
      </c>
      <c r="G4" s="155" t="s">
        <v>47</v>
      </c>
      <c r="H4" s="155" t="s">
        <v>37</v>
      </c>
      <c r="I4" s="107">
        <v>1082255</v>
      </c>
      <c r="J4" s="18"/>
      <c r="K4" s="123"/>
      <c r="L4" s="28"/>
      <c r="M4" s="30">
        <v>15</v>
      </c>
      <c r="N4" s="29"/>
      <c r="O4" s="30">
        <f>L4*M4</f>
        <v>0</v>
      </c>
      <c r="P4" s="30">
        <f>O4*0.01</f>
        <v>0</v>
      </c>
      <c r="Q4" s="5">
        <f>O4+P4</f>
        <v>0</v>
      </c>
      <c r="U4" s="160">
        <v>45598</v>
      </c>
      <c r="V4" s="162">
        <v>686</v>
      </c>
      <c r="W4" s="162">
        <v>3340</v>
      </c>
      <c r="X4" s="162">
        <v>3340</v>
      </c>
      <c r="Y4" s="41">
        <f t="shared" ref="Y4:Y33" si="2">X4-W4</f>
        <v>0</v>
      </c>
    </row>
    <row r="5" spans="2:25" ht="13.5" customHeight="1">
      <c r="B5" s="8">
        <v>45609</v>
      </c>
      <c r="C5" s="36">
        <v>48874</v>
      </c>
      <c r="D5" s="82">
        <v>15</v>
      </c>
      <c r="E5" s="40">
        <f t="shared" si="0"/>
        <v>733110</v>
      </c>
      <c r="F5" s="43">
        <f t="shared" si="1"/>
        <v>7331.1</v>
      </c>
      <c r="G5" s="161">
        <v>0.15</v>
      </c>
      <c r="H5" s="130" t="s">
        <v>26</v>
      </c>
      <c r="I5" s="139">
        <v>-35180.639999999999</v>
      </c>
      <c r="J5" s="19"/>
      <c r="K5" s="79"/>
      <c r="L5" s="114" t="s">
        <v>7</v>
      </c>
      <c r="M5" s="69" t="s">
        <v>30</v>
      </c>
      <c r="N5" s="69" t="s">
        <v>38</v>
      </c>
      <c r="O5" s="71" t="s">
        <v>10</v>
      </c>
      <c r="P5" s="71" t="s">
        <v>3</v>
      </c>
      <c r="Q5" s="115" t="s">
        <v>20</v>
      </c>
      <c r="U5" s="160">
        <v>45599</v>
      </c>
      <c r="V5" s="162">
        <v>692</v>
      </c>
      <c r="W5" s="162">
        <v>4777</v>
      </c>
      <c r="X5" s="162">
        <v>4777</v>
      </c>
      <c r="Y5" s="41">
        <f t="shared" si="2"/>
        <v>0</v>
      </c>
    </row>
    <row r="6" spans="2:25" ht="13.5" customHeight="1">
      <c r="B6" s="8">
        <v>45610</v>
      </c>
      <c r="C6" s="36">
        <v>9196</v>
      </c>
      <c r="D6" s="82">
        <v>15</v>
      </c>
      <c r="E6" s="40">
        <f t="shared" si="0"/>
        <v>137940</v>
      </c>
      <c r="F6" s="43">
        <f t="shared" si="1"/>
        <v>1379.4</v>
      </c>
      <c r="G6" s="156"/>
      <c r="H6" s="130" t="s">
        <v>25</v>
      </c>
      <c r="I6" s="107"/>
      <c r="J6" s="20"/>
      <c r="K6" s="79" t="s">
        <v>40</v>
      </c>
      <c r="L6" s="14"/>
      <c r="M6" s="110">
        <v>15</v>
      </c>
      <c r="N6" s="143">
        <v>0.01</v>
      </c>
      <c r="O6" s="1">
        <f>L6*M6</f>
        <v>0</v>
      </c>
      <c r="P6" s="1">
        <f>+O6*N6</f>
        <v>0</v>
      </c>
      <c r="Q6" s="15">
        <f t="shared" ref="Q6:Q12" si="3">+P6+O6</f>
        <v>0</v>
      </c>
      <c r="U6" s="160">
        <v>45600</v>
      </c>
      <c r="V6" s="162">
        <v>630</v>
      </c>
      <c r="W6" s="162">
        <v>1883</v>
      </c>
      <c r="X6" s="162">
        <v>1883</v>
      </c>
      <c r="Y6" s="41">
        <f t="shared" si="2"/>
        <v>0</v>
      </c>
    </row>
    <row r="7" spans="2:25" ht="13.5" customHeight="1">
      <c r="B7" s="8">
        <v>45617</v>
      </c>
      <c r="C7" s="147">
        <v>41104</v>
      </c>
      <c r="D7" s="148">
        <v>15</v>
      </c>
      <c r="E7" s="40">
        <f t="shared" si="0"/>
        <v>616560</v>
      </c>
      <c r="F7" s="43">
        <f t="shared" si="1"/>
        <v>6165.6</v>
      </c>
      <c r="G7" s="44">
        <v>45610</v>
      </c>
      <c r="H7" s="40" t="s">
        <v>45</v>
      </c>
      <c r="I7" s="42">
        <v>950147.2</v>
      </c>
      <c r="J7" s="21"/>
      <c r="K7" s="79" t="s">
        <v>19</v>
      </c>
      <c r="L7" s="14"/>
      <c r="M7" s="110">
        <v>15</v>
      </c>
      <c r="N7" s="143">
        <v>0.01</v>
      </c>
      <c r="O7" s="1">
        <f t="shared" ref="O7:O10" si="4">L7*M7</f>
        <v>0</v>
      </c>
      <c r="P7" s="1">
        <f t="shared" ref="P7:P10" si="5">+O7*N7</f>
        <v>0</v>
      </c>
      <c r="Q7" s="15">
        <f t="shared" si="3"/>
        <v>0</v>
      </c>
      <c r="U7" s="160">
        <v>45601</v>
      </c>
      <c r="V7" s="162">
        <v>680</v>
      </c>
      <c r="W7" s="162">
        <v>3049</v>
      </c>
      <c r="X7" s="162">
        <v>3049</v>
      </c>
      <c r="Y7" s="41">
        <f t="shared" si="2"/>
        <v>0</v>
      </c>
    </row>
    <row r="8" spans="2:25" ht="13.5" customHeight="1">
      <c r="B8" s="8">
        <v>45624</v>
      </c>
      <c r="C8" s="147">
        <v>50211</v>
      </c>
      <c r="D8" s="148">
        <v>15</v>
      </c>
      <c r="E8" s="40">
        <f t="shared" si="0"/>
        <v>753165</v>
      </c>
      <c r="F8" s="43">
        <f t="shared" si="1"/>
        <v>7531.6500000000005</v>
      </c>
      <c r="G8" s="2">
        <v>45638</v>
      </c>
      <c r="H8" s="40" t="s">
        <v>45</v>
      </c>
      <c r="I8" s="42">
        <v>1195112</v>
      </c>
      <c r="J8" s="22"/>
      <c r="K8" s="79"/>
      <c r="L8" s="14"/>
      <c r="M8" s="125"/>
      <c r="N8" s="143">
        <v>0.01</v>
      </c>
      <c r="O8" s="1">
        <f t="shared" si="4"/>
        <v>0</v>
      </c>
      <c r="P8" s="1">
        <f t="shared" si="5"/>
        <v>0</v>
      </c>
      <c r="Q8" s="15">
        <f t="shared" si="3"/>
        <v>0</v>
      </c>
      <c r="U8" s="160">
        <v>45602</v>
      </c>
      <c r="V8" s="162">
        <v>620</v>
      </c>
      <c r="W8" s="162">
        <v>2019</v>
      </c>
      <c r="X8" s="162">
        <v>2019</v>
      </c>
      <c r="Y8" s="41">
        <f t="shared" si="2"/>
        <v>0</v>
      </c>
    </row>
    <row r="9" spans="2:25" ht="13.5" customHeight="1">
      <c r="B9" s="8" t="s">
        <v>48</v>
      </c>
      <c r="C9" s="36">
        <v>6354</v>
      </c>
      <c r="D9" s="148">
        <v>15</v>
      </c>
      <c r="E9" s="40">
        <f t="shared" si="0"/>
        <v>95310</v>
      </c>
      <c r="F9" s="43">
        <f t="shared" si="1"/>
        <v>953.1</v>
      </c>
      <c r="G9" s="6"/>
      <c r="H9" s="41"/>
      <c r="I9" s="42"/>
      <c r="J9" s="23"/>
      <c r="K9" s="79"/>
      <c r="L9" s="14">
        <v>195448</v>
      </c>
      <c r="M9" s="125"/>
      <c r="N9" s="143">
        <v>0.01</v>
      </c>
      <c r="O9" s="1">
        <f t="shared" si="4"/>
        <v>0</v>
      </c>
      <c r="P9" s="1">
        <f t="shared" si="5"/>
        <v>0</v>
      </c>
      <c r="Q9" s="15">
        <f t="shared" si="3"/>
        <v>0</v>
      </c>
      <c r="U9" s="160">
        <v>45603</v>
      </c>
      <c r="V9" s="162">
        <v>672</v>
      </c>
      <c r="W9" s="162">
        <v>19650</v>
      </c>
      <c r="X9" s="162">
        <v>19650</v>
      </c>
      <c r="Y9" s="41">
        <f t="shared" si="2"/>
        <v>0</v>
      </c>
    </row>
    <row r="10" spans="2:25" ht="13.5" customHeight="1">
      <c r="B10" s="8"/>
      <c r="C10" s="36"/>
      <c r="D10" s="82">
        <v>15</v>
      </c>
      <c r="E10" s="40">
        <f t="shared" si="0"/>
        <v>0</v>
      </c>
      <c r="F10" s="43">
        <f>E10*0.01</f>
        <v>0</v>
      </c>
      <c r="G10" s="6"/>
      <c r="H10" s="41"/>
      <c r="I10" s="42"/>
      <c r="J10" s="24"/>
      <c r="K10" s="79"/>
      <c r="L10" s="14"/>
      <c r="M10" s="125"/>
      <c r="N10" s="143">
        <v>0.01</v>
      </c>
      <c r="O10" s="1">
        <f t="shared" si="4"/>
        <v>0</v>
      </c>
      <c r="P10" s="1">
        <f t="shared" si="5"/>
        <v>0</v>
      </c>
      <c r="Q10" s="15">
        <f t="shared" si="3"/>
        <v>0</v>
      </c>
      <c r="U10" s="160">
        <v>45604</v>
      </c>
      <c r="V10" s="162">
        <v>663</v>
      </c>
      <c r="W10" s="162">
        <v>11612</v>
      </c>
      <c r="X10" s="162">
        <v>11612</v>
      </c>
      <c r="Y10" s="41">
        <f t="shared" si="2"/>
        <v>0</v>
      </c>
    </row>
    <row r="11" spans="2:25" ht="13.5" customHeight="1">
      <c r="B11" s="8"/>
      <c r="C11" s="36"/>
      <c r="D11" s="82">
        <v>15</v>
      </c>
      <c r="E11" s="40">
        <f>C11*D11</f>
        <v>0</v>
      </c>
      <c r="F11" s="43">
        <f>E11*0.01</f>
        <v>0</v>
      </c>
      <c r="G11" s="6"/>
      <c r="H11" s="41"/>
      <c r="I11" s="42"/>
      <c r="J11" s="24"/>
      <c r="K11" s="79"/>
      <c r="L11" s="14" t="str">
        <f>IFERROR(VLOOKUP(K11,#REF!,2,0),"")</f>
        <v/>
      </c>
      <c r="M11" s="125"/>
      <c r="N11" s="81"/>
      <c r="O11" s="1"/>
      <c r="P11" s="1"/>
      <c r="Q11" s="15">
        <f t="shared" si="3"/>
        <v>0</v>
      </c>
      <c r="U11" s="160">
        <v>45605</v>
      </c>
      <c r="V11" s="162">
        <v>684</v>
      </c>
      <c r="W11" s="162">
        <v>12272</v>
      </c>
      <c r="X11" s="162">
        <v>12272</v>
      </c>
      <c r="Y11" s="41">
        <f t="shared" si="2"/>
        <v>0</v>
      </c>
    </row>
    <row r="12" spans="2:25" ht="13.5" customHeight="1">
      <c r="B12" s="8"/>
      <c r="C12" s="36"/>
      <c r="D12" s="82">
        <v>15</v>
      </c>
      <c r="E12" s="40">
        <f>C12*D12</f>
        <v>0</v>
      </c>
      <c r="F12" s="43">
        <f>E12*0.01</f>
        <v>0</v>
      </c>
      <c r="G12" s="6"/>
      <c r="H12" s="41"/>
      <c r="I12" s="42"/>
      <c r="J12" s="24"/>
      <c r="K12" s="79"/>
      <c r="L12" s="14"/>
      <c r="M12" s="125"/>
      <c r="N12" s="81"/>
      <c r="O12" s="1"/>
      <c r="P12" s="1"/>
      <c r="Q12" s="15">
        <f t="shared" si="3"/>
        <v>0</v>
      </c>
      <c r="U12" s="160">
        <v>45606</v>
      </c>
      <c r="V12" s="162">
        <v>646</v>
      </c>
      <c r="W12" s="162">
        <v>5806</v>
      </c>
      <c r="X12" s="162">
        <v>5806</v>
      </c>
      <c r="Y12" s="41">
        <f t="shared" si="2"/>
        <v>0</v>
      </c>
    </row>
    <row r="13" spans="2:25" ht="13.5" customHeight="1">
      <c r="B13" s="8"/>
      <c r="C13" s="36"/>
      <c r="D13" s="37"/>
      <c r="E13" s="40"/>
      <c r="F13" s="43"/>
      <c r="G13" s="6"/>
      <c r="H13" s="41"/>
      <c r="I13" s="42"/>
      <c r="J13" s="24"/>
      <c r="K13" s="78"/>
      <c r="L13" s="122">
        <f>SUM(L6:L12)</f>
        <v>195448</v>
      </c>
      <c r="M13" s="29"/>
      <c r="N13" s="29"/>
      <c r="O13" s="32">
        <f>SUM(O6:O12)</f>
        <v>0</v>
      </c>
      <c r="P13" s="32">
        <f>SUM(P6:P12)</f>
        <v>0</v>
      </c>
      <c r="Q13" s="144">
        <f>SUM(Q6:Q12)</f>
        <v>0</v>
      </c>
      <c r="U13" s="160">
        <v>45607</v>
      </c>
      <c r="V13" s="162">
        <v>651</v>
      </c>
      <c r="W13" s="162">
        <v>10194</v>
      </c>
      <c r="X13" s="162">
        <v>10194</v>
      </c>
      <c r="Y13" s="41">
        <f t="shared" si="2"/>
        <v>0</v>
      </c>
    </row>
    <row r="14" spans="2:25" ht="13.5" customHeight="1" thickBot="1">
      <c r="B14" s="8"/>
      <c r="C14" s="36"/>
      <c r="D14" s="37"/>
      <c r="E14" s="40"/>
      <c r="F14" s="43"/>
      <c r="G14" s="44"/>
      <c r="H14" s="41"/>
      <c r="I14" s="42"/>
      <c r="J14" s="23"/>
      <c r="K14" s="80"/>
      <c r="L14" s="26"/>
      <c r="M14" s="27"/>
      <c r="N14" s="27"/>
      <c r="O14" s="27"/>
      <c r="P14" s="27"/>
      <c r="Q14" s="35"/>
      <c r="U14" s="160">
        <v>45608</v>
      </c>
      <c r="V14" s="162">
        <v>667</v>
      </c>
      <c r="W14" s="162">
        <v>4971</v>
      </c>
      <c r="X14" s="162">
        <v>4971</v>
      </c>
      <c r="Y14" s="41">
        <f t="shared" si="2"/>
        <v>0</v>
      </c>
    </row>
    <row r="15" spans="2:25" ht="13.5" customHeight="1">
      <c r="B15" s="8"/>
      <c r="C15" s="36"/>
      <c r="D15" s="37"/>
      <c r="E15" s="40"/>
      <c r="F15" s="43"/>
      <c r="G15" s="44"/>
      <c r="H15" s="41"/>
      <c r="I15" s="42"/>
      <c r="J15" s="23"/>
      <c r="U15" s="160">
        <v>45609</v>
      </c>
      <c r="V15" s="162">
        <v>661</v>
      </c>
      <c r="W15" s="162">
        <v>4039</v>
      </c>
      <c r="X15" s="162">
        <v>4039</v>
      </c>
      <c r="Y15" s="41">
        <f t="shared" si="2"/>
        <v>0</v>
      </c>
    </row>
    <row r="16" spans="2:25" ht="13.5" customHeight="1" thickBot="1">
      <c r="B16" s="8"/>
      <c r="C16" s="3"/>
      <c r="D16" s="37"/>
      <c r="E16" s="40"/>
      <c r="F16" s="43"/>
      <c r="G16" s="44"/>
      <c r="H16" s="40"/>
      <c r="I16" s="42"/>
      <c r="J16" s="23"/>
      <c r="U16" s="160">
        <v>45610</v>
      </c>
      <c r="V16" s="162">
        <v>680</v>
      </c>
      <c r="W16" s="162">
        <v>0</v>
      </c>
      <c r="X16" s="163"/>
      <c r="Y16" s="41">
        <f t="shared" si="2"/>
        <v>0</v>
      </c>
    </row>
    <row r="17" spans="2:25" ht="13.5" customHeight="1">
      <c r="B17" s="8"/>
      <c r="C17" s="3"/>
      <c r="D17" s="37"/>
      <c r="E17" s="40"/>
      <c r="F17" s="43"/>
      <c r="G17" s="44"/>
      <c r="H17" s="40"/>
      <c r="I17" s="42"/>
      <c r="J17" s="23"/>
      <c r="K17" s="90" t="s">
        <v>21</v>
      </c>
      <c r="L17" s="93" t="s">
        <v>7</v>
      </c>
      <c r="M17" s="84" t="s">
        <v>1</v>
      </c>
      <c r="N17" s="86"/>
      <c r="O17" s="85" t="s">
        <v>10</v>
      </c>
      <c r="P17" s="85" t="s">
        <v>3</v>
      </c>
      <c r="Q17" s="87" t="s">
        <v>20</v>
      </c>
      <c r="U17" s="160">
        <v>45611</v>
      </c>
      <c r="V17" s="162">
        <v>675</v>
      </c>
      <c r="W17" s="162">
        <v>3184</v>
      </c>
      <c r="X17" s="162">
        <v>3184</v>
      </c>
      <c r="Y17" s="41">
        <f t="shared" si="2"/>
        <v>0</v>
      </c>
    </row>
    <row r="18" spans="2:25" ht="13.5" customHeight="1">
      <c r="B18" s="8"/>
      <c r="C18" s="3"/>
      <c r="D18" s="37"/>
      <c r="E18" s="40"/>
      <c r="F18" s="43"/>
      <c r="G18" s="44"/>
      <c r="H18" s="40"/>
      <c r="I18" s="42"/>
      <c r="J18" s="23"/>
      <c r="K18" s="83"/>
      <c r="L18" s="137"/>
      <c r="N18" s="31"/>
      <c r="O18" s="1"/>
      <c r="P18" s="1"/>
      <c r="Q18" s="15"/>
      <c r="U18" s="160">
        <v>45612</v>
      </c>
      <c r="V18" s="162">
        <v>655</v>
      </c>
      <c r="W18" s="162">
        <v>1922</v>
      </c>
      <c r="X18" s="162">
        <v>1922</v>
      </c>
      <c r="Y18" s="41">
        <f t="shared" si="2"/>
        <v>0</v>
      </c>
    </row>
    <row r="19" spans="2:25" ht="13.5" customHeight="1">
      <c r="B19" s="8"/>
      <c r="C19" s="3"/>
      <c r="D19" s="37"/>
      <c r="E19" s="40"/>
      <c r="F19" s="43"/>
      <c r="G19" s="44"/>
      <c r="H19" s="40"/>
      <c r="I19" s="42"/>
      <c r="J19" s="23"/>
      <c r="K19" s="7"/>
      <c r="L19" s="137"/>
      <c r="M19" s="110">
        <v>15</v>
      </c>
      <c r="N19" s="31">
        <v>0.01</v>
      </c>
      <c r="O19" s="1">
        <f t="shared" ref="O19:O28" si="6">M19*L19</f>
        <v>0</v>
      </c>
      <c r="P19" s="1">
        <f t="shared" ref="P19:P32" si="7">O19*N19</f>
        <v>0</v>
      </c>
      <c r="Q19" s="15">
        <f t="shared" ref="Q19:Q32" si="8">+P19+O19</f>
        <v>0</v>
      </c>
      <c r="U19" s="160">
        <v>45613</v>
      </c>
      <c r="V19" s="162">
        <v>690</v>
      </c>
      <c r="W19" s="162">
        <v>7087</v>
      </c>
      <c r="X19" s="162">
        <v>7087</v>
      </c>
      <c r="Y19" s="41">
        <f t="shared" si="2"/>
        <v>0</v>
      </c>
    </row>
    <row r="20" spans="2:25" ht="13.5" customHeight="1">
      <c r="B20" s="8"/>
      <c r="C20" s="3"/>
      <c r="D20" s="37"/>
      <c r="E20" s="40"/>
      <c r="F20" s="43"/>
      <c r="G20" s="44"/>
      <c r="H20" s="40"/>
      <c r="I20" s="42"/>
      <c r="J20" s="23"/>
      <c r="K20" s="7"/>
      <c r="L20" s="137"/>
      <c r="M20" s="110">
        <v>15</v>
      </c>
      <c r="N20" s="31">
        <v>0.01</v>
      </c>
      <c r="O20" s="1">
        <f t="shared" si="6"/>
        <v>0</v>
      </c>
      <c r="P20" s="1">
        <f t="shared" si="7"/>
        <v>0</v>
      </c>
      <c r="Q20" s="15">
        <f t="shared" si="8"/>
        <v>0</v>
      </c>
      <c r="U20" s="160">
        <v>45614</v>
      </c>
      <c r="V20" s="162">
        <v>672</v>
      </c>
      <c r="W20" s="162">
        <v>5612</v>
      </c>
      <c r="X20" s="162">
        <v>5612</v>
      </c>
      <c r="Y20" s="41">
        <f t="shared" si="2"/>
        <v>0</v>
      </c>
    </row>
    <row r="21" spans="2:25" ht="13.5" customHeight="1">
      <c r="B21" s="8"/>
      <c r="C21" s="3"/>
      <c r="D21" s="37"/>
      <c r="E21" s="40"/>
      <c r="F21" s="43"/>
      <c r="G21" s="44"/>
      <c r="H21" s="40"/>
      <c r="I21" s="42"/>
      <c r="J21" s="23"/>
      <c r="K21" s="7"/>
      <c r="L21" s="137"/>
      <c r="M21" s="110">
        <v>15</v>
      </c>
      <c r="N21" s="31">
        <v>0.01</v>
      </c>
      <c r="O21" s="1">
        <f t="shared" si="6"/>
        <v>0</v>
      </c>
      <c r="P21" s="1">
        <f t="shared" si="7"/>
        <v>0</v>
      </c>
      <c r="Q21" s="15">
        <f t="shared" si="8"/>
        <v>0</v>
      </c>
      <c r="U21" s="160">
        <v>45615</v>
      </c>
      <c r="V21" s="162">
        <v>659</v>
      </c>
      <c r="W21" s="162">
        <v>4641</v>
      </c>
      <c r="X21" s="162">
        <v>4641</v>
      </c>
      <c r="Y21" s="41">
        <f t="shared" si="2"/>
        <v>0</v>
      </c>
    </row>
    <row r="22" spans="2:25" ht="13.5" customHeight="1">
      <c r="B22" s="8"/>
      <c r="C22" s="3"/>
      <c r="D22" s="37"/>
      <c r="E22" s="40"/>
      <c r="F22" s="43"/>
      <c r="G22" s="44"/>
      <c r="H22" s="40"/>
      <c r="I22" s="42"/>
      <c r="J22" s="23"/>
      <c r="K22" s="7"/>
      <c r="L22" s="137"/>
      <c r="M22" s="110">
        <v>15</v>
      </c>
      <c r="N22" s="31">
        <v>0.01</v>
      </c>
      <c r="O22" s="1">
        <f t="shared" si="6"/>
        <v>0</v>
      </c>
      <c r="P22" s="1">
        <f t="shared" si="7"/>
        <v>0</v>
      </c>
      <c r="Q22" s="15">
        <f t="shared" si="8"/>
        <v>0</v>
      </c>
      <c r="U22" s="160">
        <v>45616</v>
      </c>
      <c r="V22" s="162">
        <v>676</v>
      </c>
      <c r="W22" s="162">
        <v>8233</v>
      </c>
      <c r="X22" s="162">
        <v>8233</v>
      </c>
      <c r="Y22" s="41">
        <f t="shared" si="2"/>
        <v>0</v>
      </c>
    </row>
    <row r="23" spans="2:25" ht="13.5" customHeight="1">
      <c r="B23" s="8"/>
      <c r="C23" s="3"/>
      <c r="D23" s="37"/>
      <c r="E23" s="40"/>
      <c r="F23" s="43"/>
      <c r="G23" s="44"/>
      <c r="H23" s="40"/>
      <c r="I23" s="42"/>
      <c r="J23" s="23"/>
      <c r="K23" s="7"/>
      <c r="L23" s="137"/>
      <c r="M23" s="110">
        <v>15</v>
      </c>
      <c r="N23" s="31">
        <v>0.01</v>
      </c>
      <c r="O23" s="1">
        <f t="shared" si="6"/>
        <v>0</v>
      </c>
      <c r="P23" s="1">
        <f t="shared" si="7"/>
        <v>0</v>
      </c>
      <c r="Q23" s="15">
        <f t="shared" si="8"/>
        <v>0</v>
      </c>
      <c r="U23" s="160">
        <v>45617</v>
      </c>
      <c r="V23" s="162">
        <v>670</v>
      </c>
      <c r="W23" s="162">
        <v>5728</v>
      </c>
      <c r="X23" s="162">
        <v>5728</v>
      </c>
      <c r="Y23" s="41">
        <f t="shared" si="2"/>
        <v>0</v>
      </c>
    </row>
    <row r="24" spans="2:25" ht="13.5" customHeight="1">
      <c r="B24" s="8"/>
      <c r="C24" s="3"/>
      <c r="D24" s="37"/>
      <c r="E24" s="40"/>
      <c r="F24" s="43"/>
      <c r="G24" s="44"/>
      <c r="H24" s="40"/>
      <c r="I24" s="42"/>
      <c r="J24" s="23"/>
      <c r="K24" s="7"/>
      <c r="L24" s="137"/>
      <c r="M24" s="110">
        <v>15</v>
      </c>
      <c r="N24" s="31">
        <v>0.01</v>
      </c>
      <c r="O24" s="1">
        <f t="shared" si="6"/>
        <v>0</v>
      </c>
      <c r="P24" s="1">
        <f t="shared" si="7"/>
        <v>0</v>
      </c>
      <c r="Q24" s="15">
        <f t="shared" si="8"/>
        <v>0</v>
      </c>
      <c r="U24" s="160">
        <v>45618</v>
      </c>
      <c r="V24" s="162">
        <v>666</v>
      </c>
      <c r="W24" s="162">
        <v>9767</v>
      </c>
      <c r="X24" s="162">
        <v>9767</v>
      </c>
      <c r="Y24" s="41">
        <f t="shared" si="2"/>
        <v>0</v>
      </c>
    </row>
    <row r="25" spans="2:25" ht="13.5" customHeight="1">
      <c r="B25" s="38"/>
      <c r="C25" s="9"/>
      <c r="D25" s="37"/>
      <c r="E25" s="40"/>
      <c r="F25" s="43"/>
      <c r="G25" s="44"/>
      <c r="H25" s="40"/>
      <c r="I25" s="42"/>
      <c r="J25" s="23"/>
      <c r="K25" s="83"/>
      <c r="L25" s="137"/>
      <c r="M25" s="110">
        <v>15</v>
      </c>
      <c r="N25" s="31">
        <v>0.01</v>
      </c>
      <c r="O25" s="1">
        <f t="shared" si="6"/>
        <v>0</v>
      </c>
      <c r="P25" s="1">
        <f t="shared" si="7"/>
        <v>0</v>
      </c>
      <c r="Q25" s="15">
        <f t="shared" si="8"/>
        <v>0</v>
      </c>
      <c r="U25" s="160">
        <v>45619</v>
      </c>
      <c r="V25" s="162">
        <v>662</v>
      </c>
      <c r="W25" s="162">
        <v>9650</v>
      </c>
      <c r="X25" s="162">
        <v>9650</v>
      </c>
      <c r="Y25" s="41">
        <f t="shared" si="2"/>
        <v>0</v>
      </c>
    </row>
    <row r="26" spans="2:25" ht="13.5" customHeight="1">
      <c r="B26" s="38"/>
      <c r="C26" s="9"/>
      <c r="D26" s="37"/>
      <c r="E26" s="40"/>
      <c r="F26" s="43"/>
      <c r="G26" s="44"/>
      <c r="H26" s="40"/>
      <c r="I26" s="42"/>
      <c r="J26" s="23"/>
      <c r="K26" s="83"/>
      <c r="L26" s="137"/>
      <c r="M26" s="110">
        <v>15</v>
      </c>
      <c r="N26" s="31">
        <v>0.01</v>
      </c>
      <c r="O26" s="1">
        <f t="shared" si="6"/>
        <v>0</v>
      </c>
      <c r="P26" s="1">
        <f t="shared" si="7"/>
        <v>0</v>
      </c>
      <c r="Q26" s="15">
        <f t="shared" si="8"/>
        <v>0</v>
      </c>
      <c r="U26" s="160">
        <v>45620</v>
      </c>
      <c r="V26" s="162">
        <v>670</v>
      </c>
      <c r="W26" s="162">
        <v>8951</v>
      </c>
      <c r="X26" s="162">
        <v>8951</v>
      </c>
      <c r="Y26" s="41">
        <f t="shared" si="2"/>
        <v>0</v>
      </c>
    </row>
    <row r="27" spans="2:25" ht="13.5" customHeight="1">
      <c r="B27" s="38"/>
      <c r="C27" s="9"/>
      <c r="D27" s="37"/>
      <c r="E27" s="40"/>
      <c r="F27" s="43"/>
      <c r="G27" s="44"/>
      <c r="H27" s="40"/>
      <c r="I27" s="42"/>
      <c r="J27" s="23"/>
      <c r="K27" s="7"/>
      <c r="L27" s="137"/>
      <c r="M27" s="110">
        <v>15</v>
      </c>
      <c r="N27" s="31">
        <v>0.01</v>
      </c>
      <c r="O27" s="1">
        <f t="shared" si="6"/>
        <v>0</v>
      </c>
      <c r="P27" s="1">
        <f t="shared" si="7"/>
        <v>0</v>
      </c>
      <c r="Q27" s="15">
        <f t="shared" si="8"/>
        <v>0</v>
      </c>
      <c r="U27" s="160">
        <v>45621</v>
      </c>
      <c r="V27" s="162">
        <v>683</v>
      </c>
      <c r="W27" s="162">
        <v>1864</v>
      </c>
      <c r="X27" s="162">
        <v>1864</v>
      </c>
      <c r="Y27" s="41">
        <f t="shared" si="2"/>
        <v>0</v>
      </c>
    </row>
    <row r="28" spans="2:25" ht="13.5" customHeight="1">
      <c r="B28" s="38"/>
      <c r="C28" s="9"/>
      <c r="D28" s="37"/>
      <c r="E28" s="40"/>
      <c r="F28" s="43"/>
      <c r="G28" s="44"/>
      <c r="H28" s="40"/>
      <c r="I28" s="42"/>
      <c r="J28" s="23"/>
      <c r="K28" s="124"/>
      <c r="L28" s="137"/>
      <c r="M28" s="110"/>
      <c r="N28" s="31"/>
      <c r="O28" s="1">
        <f t="shared" si="6"/>
        <v>0</v>
      </c>
      <c r="P28" s="1"/>
      <c r="Q28" s="15"/>
      <c r="U28" s="160">
        <v>45622</v>
      </c>
      <c r="V28" s="162">
        <v>629</v>
      </c>
      <c r="W28" s="162">
        <v>9748</v>
      </c>
      <c r="X28" s="162">
        <v>9748</v>
      </c>
      <c r="Y28" s="41">
        <f t="shared" si="2"/>
        <v>0</v>
      </c>
    </row>
    <row r="29" spans="2:25" ht="13.5" customHeight="1">
      <c r="B29" s="38"/>
      <c r="C29" s="9"/>
      <c r="D29" s="45"/>
      <c r="E29" s="40"/>
      <c r="F29" s="43"/>
      <c r="G29" s="44"/>
      <c r="H29" s="40"/>
      <c r="I29" s="42"/>
      <c r="J29" s="23"/>
      <c r="K29" s="124"/>
      <c r="L29" s="137"/>
      <c r="M29" s="110"/>
      <c r="N29" s="31"/>
      <c r="O29" s="1"/>
      <c r="P29" s="1"/>
      <c r="Q29" s="15"/>
      <c r="U29" s="160">
        <v>45623</v>
      </c>
      <c r="V29" s="162">
        <v>636</v>
      </c>
      <c r="W29" s="162">
        <v>5650</v>
      </c>
      <c r="X29" s="163">
        <v>5650</v>
      </c>
      <c r="Y29" s="41">
        <f t="shared" si="2"/>
        <v>0</v>
      </c>
    </row>
    <row r="30" spans="2:25" ht="13.5" customHeight="1">
      <c r="B30" s="38"/>
      <c r="C30" s="9"/>
      <c r="D30" s="45"/>
      <c r="E30" s="40"/>
      <c r="F30" s="43"/>
      <c r="G30" s="44"/>
      <c r="H30" s="40"/>
      <c r="I30" s="42"/>
      <c r="J30" s="25"/>
      <c r="K30" s="124"/>
      <c r="L30" s="137"/>
      <c r="M30" s="110"/>
      <c r="N30" s="31"/>
      <c r="O30" s="1"/>
      <c r="P30" s="1"/>
      <c r="Q30" s="15"/>
      <c r="U30" s="160">
        <v>45624</v>
      </c>
      <c r="V30" s="162">
        <v>635</v>
      </c>
      <c r="W30" s="162">
        <v>1</v>
      </c>
      <c r="X30" s="162">
        <v>1</v>
      </c>
      <c r="Y30" s="41">
        <f t="shared" si="2"/>
        <v>0</v>
      </c>
    </row>
    <row r="31" spans="2:25" ht="13.5" customHeight="1">
      <c r="B31" s="38"/>
      <c r="C31" s="9"/>
      <c r="D31" s="40"/>
      <c r="E31" s="40"/>
      <c r="F31" s="43"/>
      <c r="G31" s="46"/>
      <c r="H31" s="40"/>
      <c r="I31" s="42"/>
      <c r="K31" s="136" t="s">
        <v>8</v>
      </c>
      <c r="L31" s="133"/>
      <c r="M31" s="135"/>
      <c r="N31" s="132">
        <v>0.01</v>
      </c>
      <c r="O31" s="134"/>
      <c r="P31" s="134">
        <f t="shared" si="7"/>
        <v>0</v>
      </c>
      <c r="Q31" s="131">
        <f t="shared" si="8"/>
        <v>0</v>
      </c>
      <c r="U31" s="160">
        <v>45625</v>
      </c>
      <c r="V31" s="162">
        <v>626</v>
      </c>
      <c r="W31" s="162">
        <v>3204</v>
      </c>
      <c r="X31" s="162">
        <v>3204</v>
      </c>
      <c r="Y31" s="41">
        <f t="shared" si="2"/>
        <v>0</v>
      </c>
    </row>
    <row r="32" spans="2:25" ht="13.5" customHeight="1" thickBot="1">
      <c r="B32" s="39"/>
      <c r="C32" s="10"/>
      <c r="D32" s="47"/>
      <c r="E32" s="47"/>
      <c r="F32" s="48"/>
      <c r="G32" s="101"/>
      <c r="H32" s="102"/>
      <c r="I32" s="103"/>
      <c r="K32" s="83"/>
      <c r="N32" s="31"/>
      <c r="O32" s="1"/>
      <c r="P32" s="1">
        <f t="shared" si="7"/>
        <v>0</v>
      </c>
      <c r="Q32" s="15">
        <f t="shared" si="8"/>
        <v>0</v>
      </c>
      <c r="U32" s="160">
        <v>45626</v>
      </c>
      <c r="V32" s="162">
        <v>620</v>
      </c>
      <c r="W32" s="162">
        <v>1903</v>
      </c>
      <c r="X32" s="162">
        <v>1903</v>
      </c>
      <c r="Y32" s="41">
        <f t="shared" si="2"/>
        <v>0</v>
      </c>
    </row>
    <row r="33" spans="2:25" ht="13.5" customHeight="1" thickBot="1">
      <c r="B33" s="49"/>
      <c r="C33" s="50">
        <f>SUM(C4:C32)</f>
        <v>195448</v>
      </c>
      <c r="D33" s="113">
        <f>E33/C33</f>
        <v>15</v>
      </c>
      <c r="E33" s="112">
        <f>SUM(E4:E32)</f>
        <v>2931720</v>
      </c>
      <c r="F33" s="112">
        <f>SUM(F4:F32)</f>
        <v>29317.200000000001</v>
      </c>
      <c r="G33" s="104" t="s">
        <v>13</v>
      </c>
      <c r="H33" s="105"/>
      <c r="I33" s="106">
        <f>SUM(I3:I32)</f>
        <v>2961036.73</v>
      </c>
      <c r="K33" s="83"/>
      <c r="Q33" s="11"/>
      <c r="U33" s="160"/>
      <c r="V33" s="70"/>
      <c r="W33" s="70"/>
      <c r="X33" s="70"/>
      <c r="Y33" s="68">
        <f t="shared" si="2"/>
        <v>0</v>
      </c>
    </row>
    <row r="34" spans="2:25" ht="13.5" customHeight="1" thickBot="1">
      <c r="B34" s="51"/>
      <c r="C34" s="52"/>
      <c r="E34" s="52"/>
      <c r="F34" s="52"/>
      <c r="G34" s="53" t="s">
        <v>14</v>
      </c>
      <c r="H34" s="54"/>
      <c r="I34" s="55"/>
      <c r="K34" s="91"/>
      <c r="L34" s="89">
        <f>SUM(L18:L33)</f>
        <v>0</v>
      </c>
      <c r="M34" s="27"/>
      <c r="N34" s="27"/>
      <c r="O34" s="88">
        <f>SUM(O18:O33)</f>
        <v>0</v>
      </c>
      <c r="P34" s="27"/>
      <c r="Q34" s="92">
        <f>SUM(Q18:Q33)</f>
        <v>0</v>
      </c>
      <c r="U34" s="68"/>
      <c r="V34" s="68"/>
      <c r="W34" s="68"/>
      <c r="X34" s="70"/>
      <c r="Y34" s="41"/>
    </row>
    <row r="35" spans="2:25" ht="13.5" customHeight="1">
      <c r="E35" s="56"/>
      <c r="F35" s="56"/>
      <c r="G35" s="57"/>
      <c r="H35" s="157" t="s">
        <v>46</v>
      </c>
      <c r="I35" s="59"/>
      <c r="U35" s="68"/>
      <c r="V35" s="165">
        <f>SUM(V3:V34)</f>
        <v>19817</v>
      </c>
      <c r="W35" s="146">
        <f>SUM(W3:W34)</f>
        <v>175631</v>
      </c>
      <c r="X35" s="146">
        <f>SUM(X3:X34)</f>
        <v>175631</v>
      </c>
      <c r="Y35" s="146">
        <f>W35-X35</f>
        <v>0</v>
      </c>
    </row>
    <row r="36" spans="2:25" ht="13.5" customHeight="1">
      <c r="F36" s="52"/>
      <c r="G36" s="57" t="s">
        <v>15</v>
      </c>
      <c r="H36" s="58"/>
      <c r="I36" s="59">
        <f>F33</f>
        <v>29317.200000000001</v>
      </c>
      <c r="K36" s="128"/>
      <c r="L36" s="145">
        <f>L13-L34</f>
        <v>195448</v>
      </c>
      <c r="M36" s="128"/>
      <c r="N36" s="128"/>
      <c r="O36" s="129">
        <f>O13-O34</f>
        <v>0</v>
      </c>
      <c r="P36" s="128" t="s">
        <v>39</v>
      </c>
      <c r="Q36" s="128"/>
    </row>
    <row r="37" spans="2:25" ht="13.5" customHeight="1">
      <c r="F37" s="52"/>
      <c r="G37" s="60" t="s">
        <v>16</v>
      </c>
      <c r="H37" s="61"/>
      <c r="I37" s="62">
        <f>C33</f>
        <v>195448</v>
      </c>
    </row>
    <row r="38" spans="2:25" ht="13.5" customHeight="1">
      <c r="F38" s="63"/>
      <c r="G38" s="64" t="s">
        <v>6</v>
      </c>
      <c r="H38" s="12"/>
      <c r="I38" s="59">
        <f>E33+I36+I35</f>
        <v>2961037.2</v>
      </c>
      <c r="K38" s="68" t="s">
        <v>26</v>
      </c>
      <c r="L38" s="77">
        <f>L13</f>
        <v>195448</v>
      </c>
      <c r="M38" s="68">
        <v>0.15</v>
      </c>
      <c r="N38" s="68">
        <v>0.2</v>
      </c>
      <c r="O38" s="77">
        <f>L38*M38</f>
        <v>29317.200000000001</v>
      </c>
      <c r="P38" s="77">
        <f>O38*N38</f>
        <v>5863.4400000000005</v>
      </c>
      <c r="Q38" s="77">
        <f>O38+P38</f>
        <v>35180.639999999999</v>
      </c>
      <c r="W38" s="76">
        <f>W35+V35</f>
        <v>195448</v>
      </c>
    </row>
    <row r="39" spans="2:25" ht="13.5" customHeight="1" thickBot="1">
      <c r="E39" s="1"/>
      <c r="F39" s="52"/>
      <c r="G39" s="65" t="s">
        <v>17</v>
      </c>
      <c r="H39" s="66"/>
      <c r="I39" s="67">
        <f>I38-I33</f>
        <v>0.47000000020489097</v>
      </c>
    </row>
    <row r="40" spans="2:25" ht="13.5" customHeight="1">
      <c r="C40" s="34"/>
      <c r="F40" s="13"/>
      <c r="W40" s="72">
        <f>W38-C33</f>
        <v>0</v>
      </c>
    </row>
    <row r="41" spans="2:25" ht="13.5" customHeight="1">
      <c r="B41" t="s">
        <v>41</v>
      </c>
      <c r="E41" s="52"/>
      <c r="H41" s="158" t="s">
        <v>42</v>
      </c>
      <c r="I41" s="41">
        <v>1195112.47</v>
      </c>
      <c r="L41" s="72"/>
      <c r="N41" s="72"/>
      <c r="O41" s="72"/>
      <c r="P41" s="72"/>
      <c r="Q41" s="1"/>
      <c r="W41" s="72"/>
    </row>
    <row r="42" spans="2:25" ht="16.5" customHeight="1">
      <c r="H42" s="158" t="s">
        <v>43</v>
      </c>
      <c r="I42" s="159">
        <f>I41-I39</f>
        <v>1195111.9999999998</v>
      </c>
      <c r="L42" s="34"/>
    </row>
    <row r="43" spans="2:25" ht="12" customHeight="1">
      <c r="B43" t="s">
        <v>22</v>
      </c>
      <c r="C43" t="s">
        <v>23</v>
      </c>
      <c r="D43" t="s">
        <v>24</v>
      </c>
      <c r="W43" s="164"/>
    </row>
    <row r="44" spans="2:25" ht="12" customHeight="1">
      <c r="Q44" s="1"/>
      <c r="W44" s="164"/>
    </row>
    <row r="45" spans="2:25">
      <c r="I45" s="1"/>
      <c r="Q45" s="1"/>
      <c r="W45" s="164"/>
    </row>
    <row r="46" spans="2:25">
      <c r="G46" s="109"/>
      <c r="H46" s="109"/>
      <c r="I46" s="1"/>
      <c r="W46" s="164"/>
    </row>
    <row r="47" spans="2:25">
      <c r="F47" s="74"/>
      <c r="G47" s="75"/>
      <c r="H47" s="109"/>
      <c r="I47" s="109"/>
      <c r="W47" s="164"/>
    </row>
    <row r="48" spans="2:25">
      <c r="F48" s="74"/>
      <c r="G48" s="75"/>
      <c r="H48" s="126"/>
      <c r="I48" s="108"/>
      <c r="W48" s="164"/>
    </row>
    <row r="49" spans="6:9">
      <c r="F49" s="74"/>
      <c r="G49" s="75"/>
      <c r="H49" s="109"/>
    </row>
    <row r="50" spans="6:9">
      <c r="F50" s="74"/>
      <c r="G50" s="75"/>
      <c r="H50" s="109"/>
    </row>
    <row r="51" spans="6:9">
      <c r="F51" s="74"/>
      <c r="G51" s="75"/>
      <c r="H51" s="33"/>
    </row>
    <row r="52" spans="6:9">
      <c r="F52" s="74"/>
      <c r="G52" s="75"/>
      <c r="H52" s="33"/>
    </row>
    <row r="53" spans="6:9">
      <c r="F53" s="74"/>
      <c r="G53" s="75"/>
      <c r="H53" s="33"/>
    </row>
    <row r="54" spans="6:9">
      <c r="F54" s="74"/>
      <c r="G54" s="75"/>
      <c r="H54" s="33"/>
    </row>
    <row r="55" spans="6:9">
      <c r="F55" s="74"/>
      <c r="G55" s="75"/>
      <c r="H55" s="33"/>
    </row>
    <row r="56" spans="6:9">
      <c r="F56" s="74"/>
      <c r="G56" s="75"/>
      <c r="H56" s="33"/>
      <c r="I56" s="127"/>
    </row>
    <row r="57" spans="6:9">
      <c r="F57" s="74"/>
      <c r="G57" s="75"/>
      <c r="H57" s="33"/>
    </row>
    <row r="58" spans="6:9">
      <c r="F58" s="74"/>
      <c r="G58" s="75"/>
      <c r="H58" s="33"/>
    </row>
    <row r="59" spans="6:9">
      <c r="F59" s="74"/>
      <c r="G59" s="75"/>
      <c r="H59" s="33"/>
    </row>
    <row r="60" spans="6:9">
      <c r="F60" s="74"/>
      <c r="G60" s="75"/>
      <c r="H60" s="33"/>
    </row>
    <row r="61" spans="6:9">
      <c r="F61" s="74"/>
      <c r="G61" s="75"/>
      <c r="H61" s="33"/>
    </row>
    <row r="62" spans="6:9">
      <c r="F62" s="74"/>
      <c r="G62" s="75"/>
      <c r="H62" s="33"/>
    </row>
    <row r="63" spans="6:9">
      <c r="F63" s="74"/>
      <c r="G63" s="75"/>
      <c r="H63" s="33"/>
    </row>
    <row r="64" spans="6:9">
      <c r="F64" s="74"/>
      <c r="G64" s="73"/>
      <c r="H64" s="33"/>
      <c r="I64" s="4"/>
    </row>
    <row r="65" spans="2:12">
      <c r="F65" s="74"/>
      <c r="G65" s="75"/>
      <c r="H65" s="33"/>
      <c r="I65" s="4"/>
    </row>
    <row r="66" spans="2:12">
      <c r="F66" s="74"/>
      <c r="G66" s="75"/>
      <c r="H66" s="33"/>
      <c r="I66" s="4"/>
      <c r="L66" s="72"/>
    </row>
    <row r="67" spans="2:12">
      <c r="F67" s="74"/>
      <c r="G67" s="75"/>
      <c r="H67" s="33"/>
      <c r="I67" s="4"/>
    </row>
    <row r="68" spans="2:12">
      <c r="F68" s="74"/>
      <c r="G68" s="75"/>
      <c r="H68" s="33"/>
      <c r="I68" s="4"/>
    </row>
    <row r="69" spans="2:12">
      <c r="F69" s="74"/>
      <c r="G69" s="75"/>
      <c r="H69" s="33"/>
      <c r="I69" s="4"/>
    </row>
    <row r="70" spans="2:12">
      <c r="F70" s="74"/>
      <c r="G70" s="75"/>
      <c r="I70" s="72"/>
    </row>
    <row r="71" spans="2:12">
      <c r="B71" s="94"/>
      <c r="C71" s="95"/>
      <c r="F71" s="74"/>
      <c r="G71" s="75"/>
    </row>
    <row r="72" spans="2:12">
      <c r="F72" s="74"/>
      <c r="G72" s="75"/>
    </row>
    <row r="73" spans="2:12">
      <c r="F73" s="74"/>
      <c r="G73" s="75"/>
    </row>
    <row r="74" spans="2:12">
      <c r="F74" s="74"/>
      <c r="G74" s="75"/>
    </row>
    <row r="75" spans="2:12">
      <c r="F75" s="74"/>
      <c r="G75" s="75"/>
    </row>
    <row r="76" spans="2:12">
      <c r="F76" s="74"/>
      <c r="G76" s="75"/>
    </row>
    <row r="77" spans="2:12">
      <c r="F77" s="74"/>
      <c r="G77" s="75"/>
    </row>
    <row r="78" spans="2:12">
      <c r="F78" s="74"/>
      <c r="G78" s="75"/>
    </row>
    <row r="79" spans="2:12">
      <c r="F79" s="74"/>
      <c r="G79" s="75"/>
    </row>
    <row r="80" spans="2:12">
      <c r="F80" s="74"/>
      <c r="G80" s="75"/>
    </row>
    <row r="81" spans="6:7">
      <c r="F81" s="74"/>
      <c r="G81" s="75"/>
    </row>
    <row r="82" spans="6:7">
      <c r="F82" s="74"/>
      <c r="G82" s="75"/>
    </row>
    <row r="83" spans="6:7">
      <c r="F83" s="74"/>
      <c r="G83" s="75"/>
    </row>
    <row r="84" spans="6:7">
      <c r="F84" s="74"/>
      <c r="G84" s="75"/>
    </row>
    <row r="85" spans="6:7">
      <c r="F85" s="74"/>
      <c r="G85" s="75"/>
    </row>
    <row r="86" spans="6:7">
      <c r="F86" s="74"/>
      <c r="G86" s="75"/>
    </row>
    <row r="87" spans="6:7">
      <c r="F87" s="74"/>
      <c r="G87" s="75"/>
    </row>
    <row r="88" spans="6:7">
      <c r="F88" s="74"/>
      <c r="G88" s="75"/>
    </row>
    <row r="89" spans="6:7">
      <c r="F89" s="74"/>
      <c r="G89" s="75"/>
    </row>
    <row r="90" spans="6:7">
      <c r="F90" s="74"/>
      <c r="G90" s="75"/>
    </row>
    <row r="91" spans="6:7">
      <c r="F91" s="74"/>
      <c r="G91" s="75"/>
    </row>
  </sheetData>
  <mergeCells count="1">
    <mergeCell ref="B2:I2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19B27-F677-48A8-A6F1-F54241CFFCE1}">
  <dimension ref="B1:AC43"/>
  <sheetViews>
    <sheetView zoomScale="85" zoomScaleNormal="85" workbookViewId="0">
      <selection activeCell="I13" sqref="I13"/>
    </sheetView>
  </sheetViews>
  <sheetFormatPr defaultRowHeight="15"/>
  <cols>
    <col min="1" max="1" width="5.140625" customWidth="1"/>
    <col min="2" max="3" width="10.28515625" bestFit="1" customWidth="1"/>
    <col min="4" max="4" width="5.5703125" customWidth="1"/>
    <col min="5" max="5" width="10.57031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5.5703125" bestFit="1" customWidth="1"/>
    <col min="20" max="20" width="5.140625" bestFit="1" customWidth="1"/>
    <col min="21" max="21" width="6.42578125" bestFit="1" customWidth="1"/>
    <col min="22" max="22" width="36.140625" customWidth="1"/>
    <col min="23" max="24" width="7.7109375" bestFit="1" customWidth="1"/>
    <col min="25" max="25" width="13.425781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/>
    <row r="2" spans="2:29" ht="26.25" thickBot="1">
      <c r="B2" s="265" t="s">
        <v>18</v>
      </c>
      <c r="C2" s="266"/>
      <c r="D2" s="266"/>
      <c r="E2" s="266"/>
      <c r="F2" s="266"/>
      <c r="G2" s="266"/>
      <c r="H2" s="266"/>
      <c r="I2" s="266"/>
      <c r="J2" s="267"/>
      <c r="P2" s="166" t="s">
        <v>27</v>
      </c>
      <c r="Q2" s="166" t="s">
        <v>50</v>
      </c>
      <c r="R2" s="166" t="s">
        <v>51</v>
      </c>
      <c r="S2" s="166" t="s">
        <v>31</v>
      </c>
      <c r="T2" s="166" t="s">
        <v>32</v>
      </c>
      <c r="U2" s="166" t="s">
        <v>52</v>
      </c>
      <c r="V2" s="166" t="s">
        <v>34</v>
      </c>
      <c r="W2" s="166" t="s">
        <v>28</v>
      </c>
      <c r="X2" s="166" t="s">
        <v>35</v>
      </c>
      <c r="Y2" s="166" t="s">
        <v>29</v>
      </c>
      <c r="Z2" s="166" t="s">
        <v>53</v>
      </c>
      <c r="AA2" s="166" t="s">
        <v>54</v>
      </c>
      <c r="AB2" s="166" t="s">
        <v>36</v>
      </c>
      <c r="AC2" s="41">
        <f>SUM(AB:AB)</f>
        <v>0</v>
      </c>
    </row>
    <row r="3" spans="2:29">
      <c r="B3" s="167" t="s">
        <v>0</v>
      </c>
      <c r="C3" s="168" t="s">
        <v>9</v>
      </c>
      <c r="D3" s="168" t="s">
        <v>9</v>
      </c>
      <c r="E3" s="169" t="s">
        <v>55</v>
      </c>
      <c r="F3" s="170" t="s">
        <v>2</v>
      </c>
      <c r="G3" s="167" t="s">
        <v>0</v>
      </c>
      <c r="H3" s="171"/>
      <c r="I3" s="172" t="s">
        <v>56</v>
      </c>
      <c r="J3" s="173" t="s">
        <v>2</v>
      </c>
      <c r="P3" s="235">
        <v>45642</v>
      </c>
      <c r="Q3" s="236"/>
      <c r="R3" s="235"/>
      <c r="S3" s="236" t="s">
        <v>66</v>
      </c>
      <c r="T3" s="237">
        <v>1877</v>
      </c>
      <c r="U3" s="236" t="s">
        <v>68</v>
      </c>
      <c r="V3" s="236" t="s">
        <v>76</v>
      </c>
      <c r="W3" s="238">
        <v>55</v>
      </c>
      <c r="X3" s="238"/>
      <c r="Y3" s="239">
        <v>636</v>
      </c>
      <c r="Z3" s="240">
        <v>34980</v>
      </c>
      <c r="AA3" s="241">
        <v>0</v>
      </c>
      <c r="AB3" s="240">
        <v>34980</v>
      </c>
    </row>
    <row r="4" spans="2:29">
      <c r="B4" s="178"/>
      <c r="C4" s="179">
        <v>187237</v>
      </c>
      <c r="D4" s="9"/>
      <c r="E4" s="192">
        <v>15</v>
      </c>
      <c r="F4" s="181">
        <f>E4*C4</f>
        <v>2808555</v>
      </c>
      <c r="G4" s="182"/>
      <c r="H4" s="183" t="s">
        <v>4</v>
      </c>
      <c r="I4" s="121"/>
      <c r="J4" s="184">
        <v>-0.46824125479906797</v>
      </c>
      <c r="P4" s="235">
        <v>45642</v>
      </c>
      <c r="Q4" s="236"/>
      <c r="R4" s="235"/>
      <c r="S4" s="236" t="s">
        <v>66</v>
      </c>
      <c r="T4" s="237">
        <v>1877</v>
      </c>
      <c r="U4" s="236" t="s">
        <v>68</v>
      </c>
      <c r="V4" s="236" t="s">
        <v>63</v>
      </c>
      <c r="W4" s="238">
        <v>85</v>
      </c>
      <c r="X4" s="238"/>
      <c r="Y4" s="239">
        <v>565</v>
      </c>
      <c r="Z4" s="240">
        <v>48025</v>
      </c>
      <c r="AA4" s="241">
        <v>0</v>
      </c>
      <c r="AB4" s="240">
        <v>48025</v>
      </c>
    </row>
    <row r="5" spans="2:29">
      <c r="B5" s="178"/>
      <c r="C5" s="179"/>
      <c r="D5" s="9"/>
      <c r="E5" s="192">
        <v>15</v>
      </c>
      <c r="F5" s="181">
        <f t="shared" ref="F5:F34" si="0">E5*C5</f>
        <v>0</v>
      </c>
      <c r="G5" s="182"/>
      <c r="H5" s="183" t="s">
        <v>74</v>
      </c>
      <c r="I5" s="121"/>
      <c r="J5" s="184">
        <v>723315</v>
      </c>
      <c r="P5" s="235">
        <v>45642</v>
      </c>
      <c r="Q5" s="236"/>
      <c r="R5" s="235"/>
      <c r="S5" s="236" t="s">
        <v>66</v>
      </c>
      <c r="T5" s="237">
        <v>1858</v>
      </c>
      <c r="U5" s="236" t="s">
        <v>68</v>
      </c>
      <c r="V5" s="236" t="s">
        <v>70</v>
      </c>
      <c r="W5" s="238">
        <v>15</v>
      </c>
      <c r="X5" s="238"/>
      <c r="Y5" s="239">
        <v>572</v>
      </c>
      <c r="Z5" s="240">
        <v>8580</v>
      </c>
      <c r="AA5" s="241">
        <v>0</v>
      </c>
      <c r="AB5" s="240">
        <v>8580</v>
      </c>
    </row>
    <row r="6" spans="2:29">
      <c r="B6" s="178"/>
      <c r="C6" s="179"/>
      <c r="D6" s="9"/>
      <c r="E6" s="192">
        <v>15</v>
      </c>
      <c r="F6" s="181">
        <f t="shared" si="0"/>
        <v>0</v>
      </c>
      <c r="G6" s="182"/>
      <c r="H6" s="183"/>
      <c r="I6" s="121"/>
      <c r="J6" s="184"/>
      <c r="P6" s="235">
        <v>45642</v>
      </c>
      <c r="Q6" s="236"/>
      <c r="R6" s="235"/>
      <c r="S6" s="236" t="s">
        <v>66</v>
      </c>
      <c r="T6" s="237">
        <v>1858</v>
      </c>
      <c r="U6" s="236" t="s">
        <v>68</v>
      </c>
      <c r="V6" s="236" t="s">
        <v>67</v>
      </c>
      <c r="W6" s="238">
        <v>240</v>
      </c>
      <c r="X6" s="238"/>
      <c r="Y6" s="239">
        <v>571</v>
      </c>
      <c r="Z6" s="240">
        <v>137040</v>
      </c>
      <c r="AA6" s="241">
        <v>0</v>
      </c>
      <c r="AB6" s="240">
        <v>137040</v>
      </c>
    </row>
    <row r="7" spans="2:29">
      <c r="B7" s="178"/>
      <c r="C7" s="179"/>
      <c r="D7" s="9"/>
      <c r="E7" s="192"/>
      <c r="F7" s="181">
        <f t="shared" si="0"/>
        <v>0</v>
      </c>
      <c r="G7" s="182"/>
      <c r="H7" s="183" t="s">
        <v>25</v>
      </c>
      <c r="I7" s="121"/>
      <c r="J7" s="184"/>
      <c r="P7" s="235">
        <v>45642</v>
      </c>
      <c r="Q7" s="236"/>
      <c r="R7" s="235"/>
      <c r="S7" s="236" t="s">
        <v>66</v>
      </c>
      <c r="T7" s="237">
        <v>1858</v>
      </c>
      <c r="U7" s="236" t="s">
        <v>68</v>
      </c>
      <c r="V7" s="236" t="s">
        <v>77</v>
      </c>
      <c r="W7" s="242">
        <v>100</v>
      </c>
      <c r="X7" s="242"/>
      <c r="Y7" s="239">
        <v>487</v>
      </c>
      <c r="Z7" s="240">
        <v>48700</v>
      </c>
      <c r="AA7" s="241">
        <v>0</v>
      </c>
      <c r="AB7" s="240">
        <v>48700</v>
      </c>
    </row>
    <row r="8" spans="2:29">
      <c r="B8" s="178"/>
      <c r="C8" s="179"/>
      <c r="D8" s="9"/>
      <c r="E8" s="192"/>
      <c r="F8" s="181">
        <f t="shared" si="0"/>
        <v>0</v>
      </c>
      <c r="G8" s="225"/>
      <c r="H8" s="226" t="s">
        <v>26</v>
      </c>
      <c r="I8" s="227"/>
      <c r="J8" s="228">
        <v>-33702.660000000003</v>
      </c>
      <c r="P8" s="243">
        <v>45651</v>
      </c>
      <c r="Q8" s="244"/>
      <c r="R8" s="243"/>
      <c r="S8" s="236" t="s">
        <v>66</v>
      </c>
      <c r="T8" s="245">
        <v>1949</v>
      </c>
      <c r="U8" s="236" t="s">
        <v>68</v>
      </c>
      <c r="V8" s="244" t="s">
        <v>63</v>
      </c>
      <c r="W8" s="246">
        <v>80</v>
      </c>
      <c r="X8" s="244"/>
      <c r="Y8" s="247">
        <v>565</v>
      </c>
      <c r="Z8" s="248">
        <v>45200</v>
      </c>
      <c r="AA8" s="248">
        <v>0</v>
      </c>
      <c r="AB8" s="248">
        <v>45200</v>
      </c>
    </row>
    <row r="9" spans="2:29">
      <c r="B9" s="178"/>
      <c r="C9" s="179"/>
      <c r="D9" s="9"/>
      <c r="E9" s="192"/>
      <c r="F9" s="181">
        <f t="shared" si="0"/>
        <v>0</v>
      </c>
      <c r="G9" s="193">
        <v>45673</v>
      </c>
      <c r="H9" s="111" t="s">
        <v>75</v>
      </c>
      <c r="I9" s="68"/>
      <c r="J9" s="194">
        <v>2147028.21</v>
      </c>
      <c r="P9" s="243">
        <v>45651</v>
      </c>
      <c r="Q9" s="244"/>
      <c r="R9" s="243"/>
      <c r="S9" s="236" t="s">
        <v>66</v>
      </c>
      <c r="T9" s="245">
        <v>1949</v>
      </c>
      <c r="U9" s="236" t="s">
        <v>68</v>
      </c>
      <c r="V9" s="244" t="s">
        <v>78</v>
      </c>
      <c r="W9" s="246">
        <v>30</v>
      </c>
      <c r="X9" s="244"/>
      <c r="Y9" s="247">
        <v>505</v>
      </c>
      <c r="Z9" s="248">
        <v>15150</v>
      </c>
      <c r="AA9" s="248">
        <v>0</v>
      </c>
      <c r="AB9" s="248">
        <v>15150</v>
      </c>
    </row>
    <row r="10" spans="2:29">
      <c r="B10" s="178"/>
      <c r="C10" s="179"/>
      <c r="D10" s="9"/>
      <c r="E10" s="192"/>
      <c r="F10" s="181">
        <f t="shared" si="0"/>
        <v>0</v>
      </c>
      <c r="G10" s="193"/>
      <c r="H10" s="111"/>
      <c r="I10" s="68"/>
      <c r="J10" s="194"/>
      <c r="P10" s="243">
        <v>45651</v>
      </c>
      <c r="Q10" s="244"/>
      <c r="R10" s="243"/>
      <c r="S10" s="236" t="s">
        <v>66</v>
      </c>
      <c r="T10" s="245">
        <v>1948</v>
      </c>
      <c r="U10" s="236" t="s">
        <v>68</v>
      </c>
      <c r="V10" s="244" t="s">
        <v>78</v>
      </c>
      <c r="W10" s="246">
        <v>90</v>
      </c>
      <c r="X10" s="244"/>
      <c r="Y10" s="247">
        <v>505</v>
      </c>
      <c r="Z10" s="248">
        <v>45450</v>
      </c>
      <c r="AA10" s="248">
        <v>0</v>
      </c>
      <c r="AB10" s="248">
        <v>45450</v>
      </c>
    </row>
    <row r="11" spans="2:29">
      <c r="B11" s="178"/>
      <c r="C11" s="179"/>
      <c r="D11" s="9"/>
      <c r="E11" s="192"/>
      <c r="F11" s="181">
        <f t="shared" si="0"/>
        <v>0</v>
      </c>
      <c r="G11" s="193"/>
      <c r="H11" s="111"/>
      <c r="I11" s="68"/>
      <c r="J11" s="194"/>
      <c r="P11" s="243">
        <v>45651</v>
      </c>
      <c r="Q11" s="244"/>
      <c r="R11" s="243"/>
      <c r="S11" s="236" t="s">
        <v>66</v>
      </c>
      <c r="T11" s="245">
        <v>1948</v>
      </c>
      <c r="U11" s="236" t="s">
        <v>68</v>
      </c>
      <c r="V11" s="244" t="s">
        <v>63</v>
      </c>
      <c r="W11" s="246">
        <v>60</v>
      </c>
      <c r="X11" s="244"/>
      <c r="Y11" s="247">
        <v>565</v>
      </c>
      <c r="Z11" s="248">
        <v>33900</v>
      </c>
      <c r="AA11" s="248">
        <v>0</v>
      </c>
      <c r="AB11" s="248">
        <v>33900</v>
      </c>
    </row>
    <row r="12" spans="2:29">
      <c r="B12" s="178"/>
      <c r="C12" s="179"/>
      <c r="D12" s="9"/>
      <c r="E12" s="192"/>
      <c r="F12" s="181">
        <f t="shared" si="0"/>
        <v>0</v>
      </c>
      <c r="G12" s="193"/>
      <c r="H12" s="111"/>
      <c r="I12" s="68"/>
      <c r="J12" s="194"/>
      <c r="P12" s="243">
        <v>45651</v>
      </c>
      <c r="Q12" s="244"/>
      <c r="R12" s="243"/>
      <c r="S12" s="236" t="s">
        <v>66</v>
      </c>
      <c r="T12" s="245">
        <v>1948</v>
      </c>
      <c r="U12" s="236" t="s">
        <v>68</v>
      </c>
      <c r="V12" s="244" t="s">
        <v>79</v>
      </c>
      <c r="W12" s="246">
        <v>10</v>
      </c>
      <c r="X12" s="244"/>
      <c r="Y12" s="247">
        <v>571</v>
      </c>
      <c r="Z12" s="248">
        <v>5710</v>
      </c>
      <c r="AA12" s="248">
        <v>0</v>
      </c>
      <c r="AB12" s="248">
        <v>5710</v>
      </c>
    </row>
    <row r="13" spans="2:29">
      <c r="B13" s="178"/>
      <c r="C13" s="179"/>
      <c r="D13" s="9"/>
      <c r="E13" s="192"/>
      <c r="F13" s="181">
        <f t="shared" si="0"/>
        <v>0</v>
      </c>
      <c r="G13" s="193"/>
      <c r="H13" s="111"/>
      <c r="I13" s="68"/>
      <c r="J13" s="194"/>
      <c r="P13" s="243">
        <v>45651</v>
      </c>
      <c r="Q13" s="244"/>
      <c r="R13" s="243"/>
      <c r="S13" s="236" t="s">
        <v>66</v>
      </c>
      <c r="T13" s="245">
        <v>1948</v>
      </c>
      <c r="U13" s="236" t="s">
        <v>68</v>
      </c>
      <c r="V13" s="244" t="s">
        <v>80</v>
      </c>
      <c r="W13" s="246">
        <v>10</v>
      </c>
      <c r="X13" s="244"/>
      <c r="Y13" s="247">
        <v>590</v>
      </c>
      <c r="Z13" s="248">
        <v>5900</v>
      </c>
      <c r="AA13" s="248">
        <v>0</v>
      </c>
      <c r="AB13" s="248">
        <v>5900</v>
      </c>
    </row>
    <row r="14" spans="2:29">
      <c r="B14" s="178"/>
      <c r="C14" s="179"/>
      <c r="D14" s="9"/>
      <c r="E14" s="192"/>
      <c r="F14" s="181">
        <f t="shared" si="0"/>
        <v>0</v>
      </c>
      <c r="G14" s="193"/>
      <c r="H14" s="111"/>
      <c r="I14" s="68"/>
      <c r="J14" s="194"/>
      <c r="P14" s="243">
        <v>45651</v>
      </c>
      <c r="Q14" s="244"/>
      <c r="R14" s="243"/>
      <c r="S14" s="236" t="s">
        <v>66</v>
      </c>
      <c r="T14" s="245">
        <v>1943</v>
      </c>
      <c r="U14" s="236" t="s">
        <v>68</v>
      </c>
      <c r="V14" s="244" t="s">
        <v>72</v>
      </c>
      <c r="W14" s="246">
        <v>69</v>
      </c>
      <c r="X14" s="244"/>
      <c r="Y14" s="247">
        <v>625</v>
      </c>
      <c r="Z14" s="248">
        <v>43125</v>
      </c>
      <c r="AA14" s="248">
        <v>0</v>
      </c>
      <c r="AB14" s="248">
        <v>43125</v>
      </c>
    </row>
    <row r="15" spans="2:29">
      <c r="B15" s="178"/>
      <c r="C15" s="179"/>
      <c r="D15" s="9"/>
      <c r="E15" s="192"/>
      <c r="F15" s="181">
        <f t="shared" si="0"/>
        <v>0</v>
      </c>
      <c r="G15" s="202"/>
      <c r="H15" s="111"/>
      <c r="I15" s="68"/>
      <c r="J15" s="194"/>
      <c r="P15" s="243">
        <v>45656</v>
      </c>
      <c r="Q15" s="244"/>
      <c r="R15" s="243"/>
      <c r="S15" s="236" t="s">
        <v>66</v>
      </c>
      <c r="T15" s="245">
        <v>1963</v>
      </c>
      <c r="U15" s="236" t="s">
        <v>68</v>
      </c>
      <c r="V15" s="244" t="s">
        <v>72</v>
      </c>
      <c r="W15" s="246">
        <v>131</v>
      </c>
      <c r="X15" s="244"/>
      <c r="Y15" s="247">
        <v>625</v>
      </c>
      <c r="Z15" s="248">
        <v>81875</v>
      </c>
      <c r="AA15" s="248">
        <v>0</v>
      </c>
      <c r="AB15" s="248">
        <v>81875</v>
      </c>
    </row>
    <row r="16" spans="2:29">
      <c r="B16" s="178"/>
      <c r="C16" s="179"/>
      <c r="D16" s="9"/>
      <c r="E16" s="192"/>
      <c r="F16" s="181">
        <f t="shared" si="0"/>
        <v>0</v>
      </c>
      <c r="G16" s="202"/>
      <c r="H16" s="111"/>
      <c r="I16" s="68"/>
      <c r="J16" s="194"/>
      <c r="P16" s="243">
        <v>45657</v>
      </c>
      <c r="Q16" s="244"/>
      <c r="R16" s="243"/>
      <c r="S16" s="236" t="s">
        <v>66</v>
      </c>
      <c r="T16" s="245">
        <v>1989</v>
      </c>
      <c r="U16" s="236" t="s">
        <v>68</v>
      </c>
      <c r="V16" s="244" t="s">
        <v>63</v>
      </c>
      <c r="W16" s="246">
        <v>270</v>
      </c>
      <c r="X16" s="244"/>
      <c r="Y16" s="247">
        <v>565</v>
      </c>
      <c r="Z16" s="248">
        <v>152550</v>
      </c>
      <c r="AA16" s="248">
        <v>0</v>
      </c>
      <c r="AB16" s="248">
        <v>152550</v>
      </c>
    </row>
    <row r="17" spans="2:28">
      <c r="B17" s="178"/>
      <c r="C17" s="179"/>
      <c r="D17" s="9"/>
      <c r="E17" s="192"/>
      <c r="F17" s="181">
        <f t="shared" si="0"/>
        <v>0</v>
      </c>
      <c r="G17" s="202"/>
      <c r="H17" s="111"/>
      <c r="I17" s="68"/>
      <c r="J17" s="194"/>
      <c r="P17" s="243">
        <v>45657</v>
      </c>
      <c r="Q17" s="244"/>
      <c r="R17" s="243"/>
      <c r="S17" s="236" t="s">
        <v>66</v>
      </c>
      <c r="T17" s="245">
        <v>1989</v>
      </c>
      <c r="U17" s="236" t="s">
        <v>68</v>
      </c>
      <c r="V17" s="244" t="s">
        <v>79</v>
      </c>
      <c r="W17" s="246">
        <v>30</v>
      </c>
      <c r="X17" s="244"/>
      <c r="Y17" s="247">
        <v>571</v>
      </c>
      <c r="Z17" s="248">
        <v>17130</v>
      </c>
      <c r="AA17" s="248">
        <v>0</v>
      </c>
      <c r="AB17" s="248">
        <v>17130</v>
      </c>
    </row>
    <row r="18" spans="2:28">
      <c r="B18" s="178"/>
      <c r="C18" s="179"/>
      <c r="D18" s="9"/>
      <c r="E18" s="192"/>
      <c r="F18" s="181">
        <f t="shared" si="0"/>
        <v>0</v>
      </c>
      <c r="G18" s="202"/>
      <c r="H18" s="111"/>
      <c r="I18" s="68"/>
      <c r="J18" s="194"/>
      <c r="P18" s="229"/>
      <c r="Q18" s="230"/>
      <c r="R18" s="229"/>
      <c r="S18" s="230"/>
      <c r="T18" s="231"/>
      <c r="U18" s="230"/>
      <c r="V18" s="230" t="s">
        <v>81</v>
      </c>
      <c r="W18" s="232"/>
      <c r="X18" s="230"/>
      <c r="Y18" s="233"/>
      <c r="Z18" s="234"/>
      <c r="AA18" s="234"/>
      <c r="AB18" s="234">
        <v>-723315</v>
      </c>
    </row>
    <row r="19" spans="2:28">
      <c r="B19" s="178"/>
      <c r="C19" s="179"/>
      <c r="D19" s="9"/>
      <c r="E19" s="192"/>
      <c r="F19" s="181">
        <f t="shared" si="0"/>
        <v>0</v>
      </c>
      <c r="G19" s="202"/>
      <c r="H19" s="111"/>
      <c r="I19" s="68"/>
      <c r="J19" s="194"/>
      <c r="P19" s="196"/>
      <c r="Q19" s="197"/>
      <c r="R19" s="196"/>
      <c r="S19" s="197"/>
      <c r="T19" s="198"/>
      <c r="U19" s="197"/>
      <c r="V19" s="197"/>
      <c r="W19" s="199"/>
      <c r="X19" s="197"/>
      <c r="Y19" s="200"/>
      <c r="Z19" s="201"/>
      <c r="AA19" s="201"/>
      <c r="AB19" s="201"/>
    </row>
    <row r="20" spans="2:28">
      <c r="B20" s="178"/>
      <c r="C20" s="179"/>
      <c r="D20" s="9"/>
      <c r="E20" s="192"/>
      <c r="F20" s="181">
        <f t="shared" si="0"/>
        <v>0</v>
      </c>
      <c r="G20" s="202"/>
      <c r="H20" s="111"/>
      <c r="I20" s="68"/>
      <c r="J20" s="194"/>
    </row>
    <row r="21" spans="2:28">
      <c r="B21" s="178"/>
      <c r="C21" s="179"/>
      <c r="D21" s="9"/>
      <c r="E21" s="192"/>
      <c r="F21" s="181">
        <f t="shared" si="0"/>
        <v>0</v>
      </c>
      <c r="G21" s="202"/>
      <c r="H21" s="111"/>
      <c r="I21" s="68"/>
      <c r="J21" s="194"/>
    </row>
    <row r="22" spans="2:28">
      <c r="B22" s="178"/>
      <c r="C22" s="179"/>
      <c r="D22" s="9"/>
      <c r="E22" s="192"/>
      <c r="F22" s="181">
        <f t="shared" si="0"/>
        <v>0</v>
      </c>
      <c r="G22" s="202"/>
      <c r="H22" s="111"/>
      <c r="I22" s="68"/>
      <c r="J22" s="194"/>
    </row>
    <row r="23" spans="2:28">
      <c r="B23" s="178"/>
      <c r="C23" s="179"/>
      <c r="D23" s="9"/>
      <c r="E23" s="192"/>
      <c r="F23" s="181">
        <f t="shared" si="0"/>
        <v>0</v>
      </c>
      <c r="G23" s="202"/>
      <c r="H23" s="111"/>
      <c r="I23" s="68"/>
      <c r="J23" s="194"/>
    </row>
    <row r="24" spans="2:28">
      <c r="B24" s="178"/>
      <c r="C24" s="179"/>
      <c r="D24" s="9"/>
      <c r="E24" s="192"/>
      <c r="F24" s="181">
        <f t="shared" si="0"/>
        <v>0</v>
      </c>
      <c r="G24" s="202"/>
      <c r="H24" s="111"/>
      <c r="I24" s="68"/>
      <c r="J24" s="194"/>
    </row>
    <row r="25" spans="2:28">
      <c r="B25" s="178"/>
      <c r="C25" s="179"/>
      <c r="D25" s="9"/>
      <c r="E25" s="192"/>
      <c r="F25" s="181">
        <f t="shared" si="0"/>
        <v>0</v>
      </c>
      <c r="G25" s="202"/>
      <c r="H25" s="111"/>
      <c r="I25" s="68"/>
      <c r="J25" s="194"/>
    </row>
    <row r="26" spans="2:28">
      <c r="B26" s="178"/>
      <c r="C26" s="179"/>
      <c r="D26" s="9"/>
      <c r="E26" s="192"/>
      <c r="F26" s="181">
        <f t="shared" si="0"/>
        <v>0</v>
      </c>
      <c r="G26" s="202"/>
      <c r="H26" s="111"/>
      <c r="I26" s="68"/>
      <c r="J26" s="194"/>
    </row>
    <row r="27" spans="2:28">
      <c r="B27" s="178"/>
      <c r="C27" s="179"/>
      <c r="D27" s="9"/>
      <c r="E27" s="192"/>
      <c r="F27" s="181">
        <f t="shared" si="0"/>
        <v>0</v>
      </c>
      <c r="G27" s="202"/>
      <c r="H27" s="111"/>
      <c r="I27" s="68"/>
      <c r="J27" s="194"/>
      <c r="M27" s="68"/>
      <c r="N27" s="41"/>
    </row>
    <row r="28" spans="2:28">
      <c r="B28" s="178"/>
      <c r="C28" s="179"/>
      <c r="D28" s="9"/>
      <c r="E28" s="192"/>
      <c r="F28" s="181">
        <f t="shared" si="0"/>
        <v>0</v>
      </c>
      <c r="G28" s="202"/>
      <c r="H28" s="111"/>
      <c r="I28" s="68"/>
      <c r="J28" s="194"/>
      <c r="M28" s="68"/>
      <c r="N28" s="41"/>
    </row>
    <row r="29" spans="2:28">
      <c r="B29" s="178"/>
      <c r="C29" s="179"/>
      <c r="D29" s="9"/>
      <c r="E29" s="192"/>
      <c r="F29" s="181">
        <f t="shared" si="0"/>
        <v>0</v>
      </c>
      <c r="G29" s="202"/>
      <c r="H29" s="111"/>
      <c r="I29" s="68"/>
      <c r="J29" s="194"/>
      <c r="M29" s="68"/>
      <c r="N29" s="41"/>
    </row>
    <row r="30" spans="2:28">
      <c r="B30" s="178"/>
      <c r="C30" s="179"/>
      <c r="D30" s="9"/>
      <c r="E30" s="192"/>
      <c r="F30" s="181">
        <f t="shared" si="0"/>
        <v>0</v>
      </c>
      <c r="G30" s="202"/>
      <c r="H30" s="111"/>
      <c r="I30" s="68"/>
      <c r="J30" s="194"/>
      <c r="M30" s="68"/>
      <c r="N30" s="41"/>
    </row>
    <row r="31" spans="2:28">
      <c r="B31" s="178"/>
      <c r="C31" s="179"/>
      <c r="D31" s="9"/>
      <c r="E31" s="192"/>
      <c r="F31" s="181">
        <f t="shared" si="0"/>
        <v>0</v>
      </c>
      <c r="G31" s="202"/>
      <c r="H31" s="111"/>
      <c r="I31" s="68"/>
      <c r="J31" s="194"/>
      <c r="M31" s="68"/>
      <c r="N31" s="41"/>
    </row>
    <row r="32" spans="2:28">
      <c r="B32" s="178"/>
      <c r="C32" s="179"/>
      <c r="D32" s="9"/>
      <c r="E32" s="192"/>
      <c r="F32" s="181">
        <f t="shared" si="0"/>
        <v>0</v>
      </c>
      <c r="G32" s="202"/>
      <c r="H32" s="111"/>
      <c r="I32" s="68"/>
      <c r="J32" s="194"/>
      <c r="M32" s="68"/>
      <c r="N32" s="41"/>
    </row>
    <row r="33" spans="2:14">
      <c r="B33" s="178"/>
      <c r="C33" s="179"/>
      <c r="D33" s="9"/>
      <c r="E33" s="192"/>
      <c r="F33" s="181">
        <f t="shared" si="0"/>
        <v>0</v>
      </c>
      <c r="G33" s="202"/>
      <c r="H33" s="111"/>
      <c r="I33" s="68"/>
      <c r="J33" s="194"/>
      <c r="M33" s="68"/>
      <c r="N33" s="41"/>
    </row>
    <row r="34" spans="2:14" ht="15.75" thickBot="1">
      <c r="B34" s="204"/>
      <c r="C34" s="205"/>
      <c r="D34" s="10"/>
      <c r="E34" s="206"/>
      <c r="F34" s="207">
        <f t="shared" si="0"/>
        <v>0</v>
      </c>
      <c r="G34" s="208"/>
      <c r="H34" s="209"/>
      <c r="I34" s="210"/>
      <c r="J34" s="211"/>
      <c r="N34" s="41">
        <f>SUM(N27:N33)</f>
        <v>0</v>
      </c>
    </row>
    <row r="35" spans="2:14">
      <c r="B35" s="212" t="s">
        <v>57</v>
      </c>
      <c r="C35" s="213">
        <f>SUM(C4:C34)</f>
        <v>187237</v>
      </c>
      <c r="D35" s="214">
        <f>SUM(D4:D34)</f>
        <v>0</v>
      </c>
      <c r="E35" s="215"/>
      <c r="F35" s="216" t="s">
        <v>2</v>
      </c>
      <c r="G35" s="217"/>
      <c r="H35" s="268" t="s">
        <v>5</v>
      </c>
      <c r="I35" s="268"/>
      <c r="J35" s="218">
        <f>SUM(J4:J34)</f>
        <v>2836640.081758745</v>
      </c>
    </row>
    <row r="36" spans="2:14">
      <c r="B36" s="219" t="s">
        <v>33</v>
      </c>
      <c r="C36" s="9"/>
      <c r="D36" s="9"/>
      <c r="E36" s="192"/>
      <c r="F36" s="181"/>
      <c r="G36" s="202"/>
      <c r="H36" s="269" t="s">
        <v>58</v>
      </c>
      <c r="I36" s="269"/>
      <c r="J36" s="194">
        <f>F36+F37</f>
        <v>2808555</v>
      </c>
      <c r="L36" s="1">
        <f>J36-J4-J5-J6</f>
        <v>2085240.4682412548</v>
      </c>
      <c r="M36" s="1"/>
      <c r="N36" s="1">
        <f>L36-M36</f>
        <v>2085240.4682412548</v>
      </c>
    </row>
    <row r="37" spans="2:14">
      <c r="B37" s="219" t="s">
        <v>59</v>
      </c>
      <c r="C37" s="220">
        <f>C35</f>
        <v>187237</v>
      </c>
      <c r="D37" s="9">
        <f>D35/1.03</f>
        <v>0</v>
      </c>
      <c r="E37" s="192"/>
      <c r="F37" s="181">
        <f>SUM(F4:F36)</f>
        <v>2808555</v>
      </c>
      <c r="G37" s="202"/>
      <c r="H37" s="68" t="s">
        <v>3</v>
      </c>
      <c r="I37" s="68">
        <v>0.01</v>
      </c>
      <c r="J37" s="194">
        <f>J36*I37</f>
        <v>28085.55</v>
      </c>
    </row>
    <row r="38" spans="2:14">
      <c r="B38" s="219"/>
      <c r="C38" s="9"/>
      <c r="D38" s="68"/>
      <c r="E38" s="192"/>
      <c r="F38" s="181"/>
      <c r="G38" s="202"/>
      <c r="H38" s="68"/>
      <c r="I38" s="221" t="s">
        <v>60</v>
      </c>
      <c r="J38" s="194"/>
    </row>
    <row r="39" spans="2:14" ht="15.75" thickBot="1">
      <c r="B39" s="270" t="s">
        <v>61</v>
      </c>
      <c r="C39" s="271"/>
      <c r="D39" s="222"/>
      <c r="E39" s="206"/>
      <c r="F39" s="207"/>
      <c r="G39" s="223"/>
      <c r="H39" s="272" t="s">
        <v>62</v>
      </c>
      <c r="I39" s="272"/>
      <c r="J39" s="224">
        <f>J36+J37+J38-J35</f>
        <v>0.46824125479906797</v>
      </c>
      <c r="M39" s="68"/>
      <c r="N39" s="41">
        <f>J39+N34</f>
        <v>0.46824125479906797</v>
      </c>
    </row>
    <row r="40" spans="2:14" ht="15.75" thickBot="1">
      <c r="B40" s="262"/>
      <c r="C40" s="263"/>
      <c r="D40" s="263"/>
      <c r="E40" s="263"/>
      <c r="F40" s="263"/>
      <c r="G40" s="263"/>
      <c r="H40" s="263"/>
      <c r="I40" s="263"/>
      <c r="J40" s="264"/>
      <c r="M40" s="68" t="s">
        <v>42</v>
      </c>
      <c r="N40" s="41"/>
    </row>
    <row r="41" spans="2:14" ht="15.75" thickBot="1">
      <c r="B41" s="262"/>
      <c r="C41" s="263"/>
      <c r="D41" s="263"/>
      <c r="E41" s="263"/>
      <c r="F41" s="263"/>
      <c r="G41" s="263"/>
      <c r="H41" s="263"/>
      <c r="I41" s="263"/>
      <c r="J41" s="264"/>
      <c r="M41" s="68" t="s">
        <v>43</v>
      </c>
      <c r="N41" s="41">
        <f>N40+N39</f>
        <v>0.46824125479906797</v>
      </c>
    </row>
    <row r="42" spans="2:14">
      <c r="J42" s="1"/>
    </row>
    <row r="43" spans="2:14">
      <c r="J43" s="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6DCB7-06FD-4695-8091-2B3A78009E53}">
  <sheetPr>
    <pageSetUpPr fitToPage="1"/>
  </sheetPr>
  <dimension ref="B1:AO48"/>
  <sheetViews>
    <sheetView zoomScale="85" zoomScaleNormal="85" workbookViewId="0">
      <selection activeCell="B2" sqref="B2:J40"/>
    </sheetView>
  </sheetViews>
  <sheetFormatPr defaultRowHeight="1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5.5703125" bestFit="1" customWidth="1"/>
    <col min="20" max="20" width="6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5.7109375" customWidth="1"/>
    <col min="40" max="40" width="10.28515625" style="33" bestFit="1" customWidth="1"/>
    <col min="41" max="41" width="11.5703125" style="4" bestFit="1" customWidth="1"/>
    <col min="44" max="44" width="10.28515625" bestFit="1" customWidth="1"/>
    <col min="45" max="45" width="9.28515625" bestFit="1" customWidth="1"/>
    <col min="46" max="46" width="8.140625" bestFit="1" customWidth="1"/>
    <col min="47" max="47" width="11.5703125" bestFit="1" customWidth="1"/>
    <col min="49" max="49" width="10.5703125" bestFit="1" customWidth="1"/>
  </cols>
  <sheetData>
    <row r="1" spans="2:41" ht="15.75" thickBot="1"/>
    <row r="2" spans="2:41" ht="26.25" thickBot="1">
      <c r="B2" s="265" t="s">
        <v>18</v>
      </c>
      <c r="C2" s="266"/>
      <c r="D2" s="266"/>
      <c r="E2" s="266"/>
      <c r="F2" s="266"/>
      <c r="G2" s="266"/>
      <c r="H2" s="266"/>
      <c r="I2" s="266"/>
      <c r="J2" s="267"/>
      <c r="L2" s="257" t="s">
        <v>89</v>
      </c>
      <c r="P2" s="166" t="s">
        <v>27</v>
      </c>
      <c r="Q2" s="166" t="s">
        <v>50</v>
      </c>
      <c r="R2" s="166" t="s">
        <v>51</v>
      </c>
      <c r="S2" s="166" t="s">
        <v>31</v>
      </c>
      <c r="T2" s="166" t="s">
        <v>32</v>
      </c>
      <c r="U2" s="166" t="s">
        <v>52</v>
      </c>
      <c r="V2" s="166" t="s">
        <v>34</v>
      </c>
      <c r="W2" s="166" t="s">
        <v>28</v>
      </c>
      <c r="X2" s="166" t="s">
        <v>35</v>
      </c>
      <c r="Y2" s="166" t="s">
        <v>29</v>
      </c>
      <c r="Z2" s="166" t="s">
        <v>53</v>
      </c>
      <c r="AA2" s="166" t="s">
        <v>54</v>
      </c>
      <c r="AB2" s="166" t="s">
        <v>36</v>
      </c>
      <c r="AC2" s="41">
        <f>SUM(AB:AB)</f>
        <v>0</v>
      </c>
      <c r="AN2"/>
      <c r="AO2"/>
    </row>
    <row r="3" spans="2:41">
      <c r="B3" s="167" t="s">
        <v>0</v>
      </c>
      <c r="C3" s="168" t="s">
        <v>9</v>
      </c>
      <c r="D3" s="168" t="s">
        <v>9</v>
      </c>
      <c r="E3" s="169" t="s">
        <v>55</v>
      </c>
      <c r="F3" s="170" t="s">
        <v>2</v>
      </c>
      <c r="G3" s="167" t="s">
        <v>0</v>
      </c>
      <c r="H3" s="171"/>
      <c r="I3" s="172" t="s">
        <v>56</v>
      </c>
      <c r="J3" s="173" t="s">
        <v>2</v>
      </c>
      <c r="P3" s="243">
        <v>45672</v>
      </c>
      <c r="Q3" s="252"/>
      <c r="R3" s="243">
        <v>45672</v>
      </c>
      <c r="S3" s="252" t="s">
        <v>66</v>
      </c>
      <c r="T3" s="253">
        <v>82</v>
      </c>
      <c r="U3" s="252" t="s">
        <v>68</v>
      </c>
      <c r="V3" s="252" t="s">
        <v>63</v>
      </c>
      <c r="W3" s="254">
        <v>40</v>
      </c>
      <c r="X3" s="252" t="s">
        <v>64</v>
      </c>
      <c r="Y3" s="255">
        <v>565</v>
      </c>
      <c r="Z3" s="256">
        <f t="shared" ref="Z3:Z15" si="0">W3*Y3</f>
        <v>22600</v>
      </c>
      <c r="AA3" s="256"/>
      <c r="AB3" s="256">
        <f t="shared" ref="AB3:AB15" si="1">Z3+AA3</f>
        <v>22600</v>
      </c>
      <c r="AC3" t="s">
        <v>85</v>
      </c>
      <c r="AD3" s="33">
        <v>45664</v>
      </c>
      <c r="AE3">
        <v>580</v>
      </c>
      <c r="AF3" t="s">
        <v>86</v>
      </c>
      <c r="AN3"/>
      <c r="AO3"/>
    </row>
    <row r="4" spans="2:41">
      <c r="B4" s="178">
        <v>45658</v>
      </c>
      <c r="C4" s="179">
        <v>6039</v>
      </c>
      <c r="D4" s="9"/>
      <c r="E4" s="192">
        <v>16.75</v>
      </c>
      <c r="F4" s="181">
        <f>E4*C4</f>
        <v>101153.25</v>
      </c>
      <c r="G4" s="182"/>
      <c r="H4" s="183" t="s">
        <v>4</v>
      </c>
      <c r="I4" s="121"/>
      <c r="J4" s="184">
        <f>'ARALIK 2024'!J39*-1</f>
        <v>-0.46824125479906797</v>
      </c>
      <c r="P4" s="243">
        <v>45672</v>
      </c>
      <c r="Q4" s="236"/>
      <c r="R4" s="243">
        <v>45672</v>
      </c>
      <c r="S4" s="252" t="s">
        <v>66</v>
      </c>
      <c r="T4" s="253">
        <v>82</v>
      </c>
      <c r="U4" s="252" t="s">
        <v>68</v>
      </c>
      <c r="V4" s="236" t="s">
        <v>65</v>
      </c>
      <c r="W4" s="238">
        <v>100</v>
      </c>
      <c r="X4" s="252" t="s">
        <v>64</v>
      </c>
      <c r="Y4" s="239">
        <v>512</v>
      </c>
      <c r="Z4" s="256">
        <f t="shared" si="0"/>
        <v>51200</v>
      </c>
      <c r="AA4" s="241"/>
      <c r="AB4" s="256">
        <f t="shared" si="1"/>
        <v>51200</v>
      </c>
      <c r="AC4" t="s">
        <v>85</v>
      </c>
      <c r="AD4" s="33">
        <v>45664</v>
      </c>
      <c r="AE4">
        <v>535</v>
      </c>
      <c r="AF4" t="s">
        <v>86</v>
      </c>
      <c r="AN4"/>
      <c r="AO4"/>
    </row>
    <row r="5" spans="2:41">
      <c r="B5" s="178">
        <v>45659</v>
      </c>
      <c r="C5" s="179">
        <v>9515</v>
      </c>
      <c r="D5" s="9"/>
      <c r="E5" s="192">
        <v>16.75</v>
      </c>
      <c r="F5" s="181">
        <f t="shared" ref="F5:F34" si="2">E5*C5</f>
        <v>159376.25</v>
      </c>
      <c r="G5" s="182"/>
      <c r="H5" s="183" t="s">
        <v>73</v>
      </c>
      <c r="I5" s="121"/>
      <c r="J5" s="184">
        <v>616921</v>
      </c>
      <c r="P5" s="243">
        <v>45672</v>
      </c>
      <c r="Q5" s="236"/>
      <c r="R5" s="243">
        <v>45672</v>
      </c>
      <c r="S5" s="252" t="s">
        <v>66</v>
      </c>
      <c r="T5" s="237">
        <v>75</v>
      </c>
      <c r="U5" s="252" t="s">
        <v>68</v>
      </c>
      <c r="V5" s="252" t="s">
        <v>63</v>
      </c>
      <c r="W5" s="238">
        <v>131</v>
      </c>
      <c r="X5" s="252" t="s">
        <v>64</v>
      </c>
      <c r="Y5" s="239">
        <v>565</v>
      </c>
      <c r="Z5" s="256">
        <f t="shared" si="0"/>
        <v>74015</v>
      </c>
      <c r="AA5" s="241"/>
      <c r="AB5" s="256">
        <f t="shared" si="1"/>
        <v>74015</v>
      </c>
      <c r="AC5" t="s">
        <v>87</v>
      </c>
      <c r="AN5"/>
      <c r="AO5"/>
    </row>
    <row r="6" spans="2:41">
      <c r="B6" s="178">
        <v>45660</v>
      </c>
      <c r="C6" s="179">
        <v>9419</v>
      </c>
      <c r="D6" s="9"/>
      <c r="E6" s="192">
        <v>16.75</v>
      </c>
      <c r="F6" s="181">
        <f t="shared" si="2"/>
        <v>157768.25</v>
      </c>
      <c r="G6" s="182"/>
      <c r="H6" s="183"/>
      <c r="I6" s="121"/>
      <c r="J6" s="184"/>
      <c r="P6" s="243">
        <v>45672</v>
      </c>
      <c r="Q6" s="236"/>
      <c r="R6" s="243">
        <v>45672</v>
      </c>
      <c r="S6" s="252" t="s">
        <v>66</v>
      </c>
      <c r="T6" s="237">
        <v>56</v>
      </c>
      <c r="U6" s="252" t="s">
        <v>68</v>
      </c>
      <c r="V6" s="236" t="s">
        <v>67</v>
      </c>
      <c r="W6" s="238">
        <v>300</v>
      </c>
      <c r="X6" s="252" t="s">
        <v>64</v>
      </c>
      <c r="Y6" s="239">
        <v>571</v>
      </c>
      <c r="Z6" s="256">
        <f t="shared" si="0"/>
        <v>171300</v>
      </c>
      <c r="AA6" s="241"/>
      <c r="AB6" s="256">
        <f t="shared" si="1"/>
        <v>171300</v>
      </c>
      <c r="AC6" t="s">
        <v>83</v>
      </c>
      <c r="AD6" s="33">
        <v>45661</v>
      </c>
      <c r="AE6">
        <v>630</v>
      </c>
      <c r="AF6" t="s">
        <v>84</v>
      </c>
      <c r="AN6"/>
      <c r="AO6"/>
    </row>
    <row r="7" spans="2:41">
      <c r="B7" s="178">
        <v>45661</v>
      </c>
      <c r="C7" s="179">
        <v>9437</v>
      </c>
      <c r="D7" s="9"/>
      <c r="E7" s="192">
        <v>16.75</v>
      </c>
      <c r="F7" s="181">
        <f t="shared" si="2"/>
        <v>158069.75</v>
      </c>
      <c r="G7" s="182"/>
      <c r="H7" s="183" t="s">
        <v>25</v>
      </c>
      <c r="I7" s="121"/>
      <c r="J7" s="184"/>
      <c r="P7" s="243">
        <v>45672</v>
      </c>
      <c r="Q7" s="236"/>
      <c r="R7" s="243">
        <v>45672</v>
      </c>
      <c r="S7" s="252" t="s">
        <v>66</v>
      </c>
      <c r="T7" s="237">
        <v>56</v>
      </c>
      <c r="U7" s="252" t="s">
        <v>68</v>
      </c>
      <c r="V7" s="236" t="s">
        <v>69</v>
      </c>
      <c r="W7" s="238">
        <v>50</v>
      </c>
      <c r="X7" s="252" t="s">
        <v>64</v>
      </c>
      <c r="Y7" s="239">
        <v>487</v>
      </c>
      <c r="Z7" s="256">
        <f t="shared" si="0"/>
        <v>24350</v>
      </c>
      <c r="AA7" s="241"/>
      <c r="AB7" s="256">
        <f t="shared" si="1"/>
        <v>24350</v>
      </c>
      <c r="AC7" t="s">
        <v>83</v>
      </c>
      <c r="AD7" s="33">
        <v>45661</v>
      </c>
      <c r="AE7">
        <v>540</v>
      </c>
      <c r="AF7" t="s">
        <v>84</v>
      </c>
      <c r="AN7"/>
      <c r="AO7"/>
    </row>
    <row r="8" spans="2:41">
      <c r="B8" s="178">
        <v>45662</v>
      </c>
      <c r="C8" s="179">
        <v>9204</v>
      </c>
      <c r="D8" s="9"/>
      <c r="E8" s="192">
        <v>16.75</v>
      </c>
      <c r="F8" s="181">
        <f t="shared" si="2"/>
        <v>154167</v>
      </c>
      <c r="G8" s="225"/>
      <c r="H8" s="226" t="s">
        <v>26</v>
      </c>
      <c r="I8" s="227">
        <v>0.17150000000000001</v>
      </c>
      <c r="J8" s="228">
        <f>C37*I8*1.2*-1</f>
        <v>-24478.675200000001</v>
      </c>
      <c r="M8" s="110"/>
      <c r="P8" s="243">
        <v>45672</v>
      </c>
      <c r="Q8" s="236"/>
      <c r="R8" s="243">
        <v>45672</v>
      </c>
      <c r="S8" s="252" t="s">
        <v>66</v>
      </c>
      <c r="T8" s="237">
        <v>56</v>
      </c>
      <c r="U8" s="252" t="s">
        <v>68</v>
      </c>
      <c r="V8" s="236" t="s">
        <v>70</v>
      </c>
      <c r="W8" s="238">
        <v>20</v>
      </c>
      <c r="X8" s="252" t="s">
        <v>64</v>
      </c>
      <c r="Y8" s="239">
        <v>572</v>
      </c>
      <c r="Z8" s="256">
        <f t="shared" si="0"/>
        <v>11440</v>
      </c>
      <c r="AA8" s="241"/>
      <c r="AB8" s="256">
        <f t="shared" si="1"/>
        <v>11440</v>
      </c>
      <c r="AC8" t="s">
        <v>83</v>
      </c>
      <c r="AD8" s="33">
        <v>45661</v>
      </c>
      <c r="AE8">
        <v>630</v>
      </c>
      <c r="AF8" t="s">
        <v>84</v>
      </c>
      <c r="AN8"/>
      <c r="AO8"/>
    </row>
    <row r="9" spans="2:41">
      <c r="B9" s="178">
        <v>45663</v>
      </c>
      <c r="C9" s="179">
        <v>0</v>
      </c>
      <c r="D9" s="9"/>
      <c r="E9" s="192">
        <v>16.75</v>
      </c>
      <c r="F9" s="181">
        <f t="shared" si="2"/>
        <v>0</v>
      </c>
      <c r="G9" s="193">
        <v>45708</v>
      </c>
      <c r="H9" s="111" t="s">
        <v>75</v>
      </c>
      <c r="I9" s="68"/>
      <c r="J9" s="194">
        <v>1419793.16</v>
      </c>
      <c r="P9" s="243">
        <v>45672</v>
      </c>
      <c r="Q9" s="236"/>
      <c r="R9" s="243">
        <v>45672</v>
      </c>
      <c r="S9" s="252" t="s">
        <v>66</v>
      </c>
      <c r="T9" s="237">
        <v>56</v>
      </c>
      <c r="U9" s="252" t="s">
        <v>68</v>
      </c>
      <c r="V9" s="236" t="s">
        <v>71</v>
      </c>
      <c r="W9" s="238">
        <v>8</v>
      </c>
      <c r="X9" s="252" t="s">
        <v>64</v>
      </c>
      <c r="Y9" s="239">
        <v>507</v>
      </c>
      <c r="Z9" s="256">
        <f t="shared" si="0"/>
        <v>4056</v>
      </c>
      <c r="AA9" s="241"/>
      <c r="AB9" s="256">
        <f t="shared" si="1"/>
        <v>4056</v>
      </c>
      <c r="AC9" t="s">
        <v>83</v>
      </c>
      <c r="AD9" s="33">
        <v>45661</v>
      </c>
      <c r="AE9">
        <v>560</v>
      </c>
      <c r="AF9" t="s">
        <v>84</v>
      </c>
      <c r="AN9"/>
      <c r="AO9"/>
    </row>
    <row r="10" spans="2:41">
      <c r="B10" s="178">
        <v>45664</v>
      </c>
      <c r="C10" s="179">
        <v>0</v>
      </c>
      <c r="D10" s="9"/>
      <c r="E10" s="192">
        <v>16.75</v>
      </c>
      <c r="F10" s="181">
        <f t="shared" si="2"/>
        <v>0</v>
      </c>
      <c r="G10" s="193"/>
      <c r="H10" s="111"/>
      <c r="I10" s="68"/>
      <c r="J10" s="194"/>
      <c r="P10" s="243">
        <v>45672</v>
      </c>
      <c r="Q10" s="244"/>
      <c r="R10" s="243">
        <v>45672</v>
      </c>
      <c r="S10" s="252" t="s">
        <v>66</v>
      </c>
      <c r="T10" s="245">
        <v>38</v>
      </c>
      <c r="U10" s="252" t="s">
        <v>68</v>
      </c>
      <c r="V10" s="244" t="s">
        <v>72</v>
      </c>
      <c r="W10" s="238">
        <v>200</v>
      </c>
      <c r="X10" s="252" t="s">
        <v>64</v>
      </c>
      <c r="Y10" s="247">
        <v>625</v>
      </c>
      <c r="Z10" s="256">
        <f t="shared" si="0"/>
        <v>125000</v>
      </c>
      <c r="AA10" s="248"/>
      <c r="AB10" s="256">
        <f t="shared" si="1"/>
        <v>125000</v>
      </c>
      <c r="AC10" t="s">
        <v>82</v>
      </c>
      <c r="AD10" s="33">
        <v>45666</v>
      </c>
      <c r="AE10">
        <v>685</v>
      </c>
      <c r="AF10" t="s">
        <v>84</v>
      </c>
      <c r="AN10"/>
      <c r="AO10"/>
    </row>
    <row r="11" spans="2:41">
      <c r="B11" s="178">
        <v>45665</v>
      </c>
      <c r="C11" s="179">
        <v>14583</v>
      </c>
      <c r="D11" s="9"/>
      <c r="E11" s="192">
        <v>16.75</v>
      </c>
      <c r="F11" s="181">
        <f t="shared" si="2"/>
        <v>244265.25</v>
      </c>
      <c r="G11" s="193"/>
      <c r="H11" s="111"/>
      <c r="I11" s="68"/>
      <c r="J11" s="194"/>
      <c r="P11" s="243">
        <v>45679</v>
      </c>
      <c r="Q11" s="244"/>
      <c r="R11" s="243">
        <v>45679</v>
      </c>
      <c r="S11" s="252" t="s">
        <v>66</v>
      </c>
      <c r="T11" s="245">
        <v>130</v>
      </c>
      <c r="U11" s="252" t="s">
        <v>68</v>
      </c>
      <c r="V11" s="244" t="s">
        <v>76</v>
      </c>
      <c r="W11" s="238">
        <v>55</v>
      </c>
      <c r="X11" s="252" t="s">
        <v>64</v>
      </c>
      <c r="Y11" s="247">
        <v>636</v>
      </c>
      <c r="Z11" s="256">
        <f t="shared" si="0"/>
        <v>34980</v>
      </c>
      <c r="AA11" s="248"/>
      <c r="AB11" s="256">
        <f t="shared" si="1"/>
        <v>34980</v>
      </c>
      <c r="AN11"/>
      <c r="AO11"/>
    </row>
    <row r="12" spans="2:41">
      <c r="B12" s="178">
        <v>45666</v>
      </c>
      <c r="C12" s="179">
        <v>8466</v>
      </c>
      <c r="D12" s="9"/>
      <c r="E12" s="192">
        <v>16.75</v>
      </c>
      <c r="F12" s="181">
        <f t="shared" si="2"/>
        <v>141805.5</v>
      </c>
      <c r="G12" s="193"/>
      <c r="H12" s="111"/>
      <c r="I12" s="68"/>
      <c r="J12" s="194"/>
      <c r="P12" s="243">
        <v>45679</v>
      </c>
      <c r="Q12" s="244"/>
      <c r="R12" s="243">
        <v>45679</v>
      </c>
      <c r="S12" s="252" t="s">
        <v>66</v>
      </c>
      <c r="T12" s="245">
        <v>130</v>
      </c>
      <c r="U12" s="252" t="s">
        <v>68</v>
      </c>
      <c r="V12" s="252" t="s">
        <v>63</v>
      </c>
      <c r="W12" s="238">
        <v>10</v>
      </c>
      <c r="X12" s="252" t="s">
        <v>64</v>
      </c>
      <c r="Y12" s="247">
        <v>565</v>
      </c>
      <c r="Z12" s="256">
        <f t="shared" si="0"/>
        <v>5650</v>
      </c>
      <c r="AA12" s="248"/>
      <c r="AB12" s="256">
        <f t="shared" si="1"/>
        <v>5650</v>
      </c>
      <c r="AN12"/>
      <c r="AO12"/>
    </row>
    <row r="13" spans="2:41">
      <c r="B13" s="178">
        <v>45667</v>
      </c>
      <c r="C13" s="179">
        <v>9447</v>
      </c>
      <c r="D13" s="9"/>
      <c r="E13" s="192">
        <v>16.75</v>
      </c>
      <c r="F13" s="181">
        <f t="shared" si="2"/>
        <v>158237.25</v>
      </c>
      <c r="G13" s="193"/>
      <c r="H13" s="111"/>
      <c r="I13" s="68"/>
      <c r="J13" s="194"/>
      <c r="P13" s="243">
        <v>45679</v>
      </c>
      <c r="Q13" s="244"/>
      <c r="R13" s="243">
        <v>45679</v>
      </c>
      <c r="S13" s="252" t="s">
        <v>66</v>
      </c>
      <c r="T13" s="245">
        <v>133</v>
      </c>
      <c r="U13" s="252" t="s">
        <v>68</v>
      </c>
      <c r="V13" s="252" t="s">
        <v>63</v>
      </c>
      <c r="W13" s="238">
        <v>70</v>
      </c>
      <c r="X13" s="252" t="s">
        <v>64</v>
      </c>
      <c r="Y13" s="247">
        <v>575</v>
      </c>
      <c r="Z13" s="256">
        <f t="shared" si="0"/>
        <v>40250</v>
      </c>
      <c r="AA13" s="248"/>
      <c r="AB13" s="256">
        <f t="shared" si="1"/>
        <v>40250</v>
      </c>
      <c r="AN13"/>
      <c r="AO13"/>
    </row>
    <row r="14" spans="2:41">
      <c r="B14" s="178">
        <v>45668</v>
      </c>
      <c r="C14" s="179">
        <v>0</v>
      </c>
      <c r="D14" s="9"/>
      <c r="E14" s="192">
        <v>16.75</v>
      </c>
      <c r="F14" s="181">
        <f t="shared" si="2"/>
        <v>0</v>
      </c>
      <c r="G14" s="193"/>
      <c r="H14" s="111"/>
      <c r="I14" s="68"/>
      <c r="J14" s="194"/>
      <c r="P14" s="243">
        <v>45679</v>
      </c>
      <c r="Q14" s="244"/>
      <c r="R14" s="243">
        <v>45679</v>
      </c>
      <c r="S14" s="252" t="s">
        <v>66</v>
      </c>
      <c r="T14" s="245">
        <v>133</v>
      </c>
      <c r="U14" s="252" t="s">
        <v>68</v>
      </c>
      <c r="V14" s="244" t="s">
        <v>78</v>
      </c>
      <c r="W14" s="238">
        <v>90</v>
      </c>
      <c r="X14" s="252" t="s">
        <v>64</v>
      </c>
      <c r="Y14" s="247">
        <v>514</v>
      </c>
      <c r="Z14" s="256">
        <f t="shared" si="0"/>
        <v>46260</v>
      </c>
      <c r="AA14" s="248"/>
      <c r="AB14" s="256">
        <f t="shared" si="1"/>
        <v>46260</v>
      </c>
      <c r="AN14"/>
      <c r="AO14"/>
    </row>
    <row r="15" spans="2:41">
      <c r="B15" s="178">
        <v>45669</v>
      </c>
      <c r="C15" s="179">
        <v>9437</v>
      </c>
      <c r="D15" s="9"/>
      <c r="E15" s="192">
        <v>16.75</v>
      </c>
      <c r="F15" s="181">
        <f t="shared" si="2"/>
        <v>158069.75</v>
      </c>
      <c r="G15" s="202"/>
      <c r="H15" s="111"/>
      <c r="I15" s="68"/>
      <c r="J15" s="194"/>
      <c r="P15" s="243">
        <v>45679</v>
      </c>
      <c r="Q15" s="244"/>
      <c r="R15" s="243">
        <v>45679</v>
      </c>
      <c r="S15" s="252" t="s">
        <v>66</v>
      </c>
      <c r="T15" s="245">
        <v>133</v>
      </c>
      <c r="U15" s="252" t="s">
        <v>68</v>
      </c>
      <c r="V15" s="244" t="s">
        <v>79</v>
      </c>
      <c r="W15" s="238">
        <v>10</v>
      </c>
      <c r="X15" s="252" t="s">
        <v>64</v>
      </c>
      <c r="Y15" s="247">
        <v>582</v>
      </c>
      <c r="Z15" s="256">
        <f t="shared" si="0"/>
        <v>5820</v>
      </c>
      <c r="AA15" s="248"/>
      <c r="AB15" s="256">
        <f t="shared" si="1"/>
        <v>5820</v>
      </c>
      <c r="AN15"/>
      <c r="AO15"/>
    </row>
    <row r="16" spans="2:41">
      <c r="B16" s="178">
        <v>45670</v>
      </c>
      <c r="C16" s="179">
        <v>0</v>
      </c>
      <c r="D16" s="9"/>
      <c r="E16" s="192">
        <v>16.75</v>
      </c>
      <c r="F16" s="181">
        <f t="shared" si="2"/>
        <v>0</v>
      </c>
      <c r="G16" s="202"/>
      <c r="H16" s="111"/>
      <c r="I16" s="68"/>
      <c r="J16" s="194"/>
      <c r="P16" s="229"/>
      <c r="Q16" s="230"/>
      <c r="R16" s="229"/>
      <c r="S16" s="249"/>
      <c r="T16" s="231"/>
      <c r="U16" s="249"/>
      <c r="V16" s="230" t="s">
        <v>88</v>
      </c>
      <c r="W16" s="250"/>
      <c r="X16" s="249"/>
      <c r="Y16" s="233"/>
      <c r="Z16" s="251"/>
      <c r="AA16" s="234"/>
      <c r="AB16" s="251">
        <v>-616921</v>
      </c>
      <c r="AN16"/>
      <c r="AO16"/>
    </row>
    <row r="17" spans="2:41">
      <c r="B17" s="178">
        <v>45671</v>
      </c>
      <c r="C17" s="179">
        <v>0</v>
      </c>
      <c r="D17" s="9"/>
      <c r="E17" s="192">
        <v>16.75</v>
      </c>
      <c r="F17" s="181">
        <f t="shared" si="2"/>
        <v>0</v>
      </c>
      <c r="G17" s="202"/>
      <c r="H17" s="111"/>
      <c r="I17" s="68"/>
      <c r="J17" s="194"/>
      <c r="AN17"/>
      <c r="AO17"/>
    </row>
    <row r="18" spans="2:41">
      <c r="B18" s="178">
        <v>45672</v>
      </c>
      <c r="C18" s="179">
        <v>4816</v>
      </c>
      <c r="D18" s="9"/>
      <c r="E18" s="192">
        <v>16.75</v>
      </c>
      <c r="F18" s="181">
        <f t="shared" si="2"/>
        <v>80668</v>
      </c>
      <c r="G18" s="202"/>
      <c r="H18" s="111"/>
      <c r="I18" s="68"/>
      <c r="J18" s="194"/>
      <c r="AB18" s="203"/>
      <c r="AN18"/>
      <c r="AO18"/>
    </row>
    <row r="19" spans="2:41">
      <c r="B19" s="178">
        <v>45673</v>
      </c>
      <c r="C19" s="179">
        <v>0</v>
      </c>
      <c r="D19" s="9"/>
      <c r="E19" s="192">
        <v>16.75</v>
      </c>
      <c r="F19" s="181">
        <f t="shared" si="2"/>
        <v>0</v>
      </c>
      <c r="G19" s="202"/>
      <c r="H19" s="111"/>
      <c r="I19" s="68"/>
      <c r="J19" s="194"/>
      <c r="AN19"/>
      <c r="AO19"/>
    </row>
    <row r="20" spans="2:41">
      <c r="B20" s="178">
        <v>45674</v>
      </c>
      <c r="C20" s="179">
        <v>9709</v>
      </c>
      <c r="D20" s="9"/>
      <c r="E20" s="192">
        <v>16.75</v>
      </c>
      <c r="F20" s="181">
        <f t="shared" si="2"/>
        <v>162625.75</v>
      </c>
      <c r="G20" s="202"/>
      <c r="H20" s="111"/>
      <c r="I20" s="68"/>
      <c r="J20" s="194"/>
      <c r="AN20"/>
      <c r="AO20"/>
    </row>
    <row r="21" spans="2:41">
      <c r="B21" s="178">
        <v>45675</v>
      </c>
      <c r="C21" s="179">
        <v>9650</v>
      </c>
      <c r="D21" s="9"/>
      <c r="E21" s="192">
        <v>16.75</v>
      </c>
      <c r="F21" s="181">
        <f t="shared" si="2"/>
        <v>161637.5</v>
      </c>
      <c r="G21" s="202"/>
      <c r="H21" s="111"/>
      <c r="I21" s="68"/>
      <c r="J21" s="194"/>
      <c r="AN21"/>
      <c r="AO21"/>
    </row>
    <row r="22" spans="2:41">
      <c r="B22" s="178">
        <v>45676</v>
      </c>
      <c r="C22" s="179">
        <v>9222</v>
      </c>
      <c r="D22" s="9"/>
      <c r="E22" s="192">
        <v>16.75</v>
      </c>
      <c r="F22" s="181">
        <f t="shared" si="2"/>
        <v>154468.5</v>
      </c>
      <c r="G22" s="202"/>
      <c r="H22" s="111"/>
      <c r="I22" s="68"/>
      <c r="J22" s="194"/>
      <c r="AN22"/>
      <c r="AO22"/>
    </row>
    <row r="23" spans="2:41">
      <c r="B23" s="178">
        <v>45677</v>
      </c>
      <c r="C23" s="179"/>
      <c r="D23" s="9"/>
      <c r="E23" s="192">
        <v>16.75</v>
      </c>
      <c r="F23" s="181">
        <f t="shared" si="2"/>
        <v>0</v>
      </c>
      <c r="G23" s="202"/>
      <c r="H23" s="111"/>
      <c r="I23" s="68"/>
      <c r="J23" s="194"/>
      <c r="AN23"/>
      <c r="AO23"/>
    </row>
    <row r="24" spans="2:41">
      <c r="B24" s="178">
        <v>45678</v>
      </c>
      <c r="C24" s="179"/>
      <c r="D24" s="9"/>
      <c r="E24" s="192">
        <v>16.75</v>
      </c>
      <c r="F24" s="181">
        <f t="shared" si="2"/>
        <v>0</v>
      </c>
      <c r="G24" s="202"/>
      <c r="H24" s="111"/>
      <c r="I24" s="68"/>
      <c r="J24" s="194"/>
      <c r="AN24"/>
      <c r="AO24"/>
    </row>
    <row r="25" spans="2:41">
      <c r="B25" s="178">
        <v>45679</v>
      </c>
      <c r="C25" s="179"/>
      <c r="D25" s="9"/>
      <c r="E25" s="192">
        <v>16.75</v>
      </c>
      <c r="F25" s="181">
        <f t="shared" si="2"/>
        <v>0</v>
      </c>
      <c r="G25" s="202"/>
      <c r="H25" s="111"/>
      <c r="I25" s="68"/>
      <c r="J25" s="194"/>
      <c r="AN25"/>
      <c r="AO25"/>
    </row>
    <row r="26" spans="2:41">
      <c r="B26" s="178">
        <v>45680</v>
      </c>
      <c r="C26" s="179"/>
      <c r="D26" s="9"/>
      <c r="E26" s="192">
        <v>16.75</v>
      </c>
      <c r="F26" s="181">
        <f t="shared" si="2"/>
        <v>0</v>
      </c>
      <c r="G26" s="202"/>
      <c r="H26" s="111"/>
      <c r="I26" s="68"/>
      <c r="J26" s="194"/>
      <c r="AN26"/>
      <c r="AO26"/>
    </row>
    <row r="27" spans="2:41">
      <c r="B27" s="178">
        <v>45681</v>
      </c>
      <c r="C27" s="179"/>
      <c r="D27" s="9"/>
      <c r="E27" s="192">
        <v>16.75</v>
      </c>
      <c r="F27" s="181">
        <f t="shared" si="2"/>
        <v>0</v>
      </c>
      <c r="G27" s="202"/>
      <c r="H27" s="111"/>
      <c r="I27" s="68"/>
      <c r="J27" s="194"/>
      <c r="M27" s="68"/>
      <c r="N27" s="41"/>
      <c r="AN27"/>
      <c r="AO27"/>
    </row>
    <row r="28" spans="2:41">
      <c r="B28" s="178">
        <v>45682</v>
      </c>
      <c r="C28" s="179"/>
      <c r="D28" s="9"/>
      <c r="E28" s="192">
        <v>16.75</v>
      </c>
      <c r="F28" s="181">
        <f t="shared" si="2"/>
        <v>0</v>
      </c>
      <c r="G28" s="202"/>
      <c r="H28" s="111"/>
      <c r="I28" s="68"/>
      <c r="J28" s="194"/>
      <c r="M28" s="68"/>
      <c r="N28" s="41"/>
      <c r="AN28"/>
      <c r="AO28"/>
    </row>
    <row r="29" spans="2:41">
      <c r="B29" s="178">
        <v>45683</v>
      </c>
      <c r="C29" s="179"/>
      <c r="D29" s="9"/>
      <c r="E29" s="192">
        <v>16.75</v>
      </c>
      <c r="F29" s="181">
        <f t="shared" si="2"/>
        <v>0</v>
      </c>
      <c r="G29" s="202"/>
      <c r="H29" s="111"/>
      <c r="I29" s="68"/>
      <c r="J29" s="194"/>
      <c r="M29" s="68"/>
      <c r="N29" s="41"/>
      <c r="AN29"/>
      <c r="AO29"/>
    </row>
    <row r="30" spans="2:41">
      <c r="B30" s="178">
        <v>45684</v>
      </c>
      <c r="C30" s="179"/>
      <c r="D30" s="9"/>
      <c r="E30" s="192">
        <v>16.75</v>
      </c>
      <c r="F30" s="181">
        <f t="shared" si="2"/>
        <v>0</v>
      </c>
      <c r="G30" s="202"/>
      <c r="H30" s="111"/>
      <c r="I30" s="68"/>
      <c r="J30" s="194"/>
      <c r="M30" s="68"/>
      <c r="N30" s="41"/>
      <c r="AN30"/>
      <c r="AO30"/>
    </row>
    <row r="31" spans="2:41">
      <c r="B31" s="178">
        <v>45685</v>
      </c>
      <c r="C31" s="179"/>
      <c r="D31" s="9"/>
      <c r="E31" s="192">
        <v>16.75</v>
      </c>
      <c r="F31" s="181">
        <f t="shared" si="2"/>
        <v>0</v>
      </c>
      <c r="G31" s="202"/>
      <c r="H31" s="111"/>
      <c r="I31" s="68"/>
      <c r="J31" s="194"/>
      <c r="M31" s="68"/>
      <c r="N31" s="41"/>
      <c r="AN31"/>
      <c r="AO31"/>
    </row>
    <row r="32" spans="2:41">
      <c r="B32" s="178">
        <v>45686</v>
      </c>
      <c r="C32" s="179"/>
      <c r="D32" s="9"/>
      <c r="E32" s="192">
        <v>16.75</v>
      </c>
      <c r="F32" s="181">
        <f t="shared" si="2"/>
        <v>0</v>
      </c>
      <c r="G32" s="202"/>
      <c r="H32" s="111"/>
      <c r="I32" s="68"/>
      <c r="J32" s="194"/>
      <c r="M32" s="68"/>
      <c r="N32" s="41"/>
      <c r="AN32"/>
      <c r="AO32"/>
    </row>
    <row r="33" spans="2:41">
      <c r="B33" s="178">
        <v>45687</v>
      </c>
      <c r="C33" s="179"/>
      <c r="D33" s="9"/>
      <c r="E33" s="192">
        <v>16.75</v>
      </c>
      <c r="F33" s="181">
        <f t="shared" si="2"/>
        <v>0</v>
      </c>
      <c r="G33" s="202"/>
      <c r="H33" s="111"/>
      <c r="I33" s="68"/>
      <c r="J33" s="194"/>
      <c r="M33" s="68"/>
      <c r="N33" s="41"/>
      <c r="AN33"/>
      <c r="AO33"/>
    </row>
    <row r="34" spans="2:41" ht="15.75" thickBot="1">
      <c r="B34" s="178">
        <v>45688</v>
      </c>
      <c r="C34" s="205"/>
      <c r="D34" s="10"/>
      <c r="E34" s="192">
        <v>16.75</v>
      </c>
      <c r="F34" s="207">
        <f t="shared" si="2"/>
        <v>0</v>
      </c>
      <c r="G34" s="208"/>
      <c r="H34" s="209"/>
      <c r="I34" s="210"/>
      <c r="J34" s="211"/>
      <c r="N34" s="41">
        <f>SUM(N27:N33)</f>
        <v>0</v>
      </c>
      <c r="AN34"/>
      <c r="AO34"/>
    </row>
    <row r="35" spans="2:41">
      <c r="B35" s="212" t="s">
        <v>57</v>
      </c>
      <c r="C35" s="213">
        <f>SUM(C4:C34)</f>
        <v>118944</v>
      </c>
      <c r="D35" s="214">
        <f>SUM(D4:D34)</f>
        <v>0</v>
      </c>
      <c r="E35" s="215"/>
      <c r="F35" s="216" t="s">
        <v>2</v>
      </c>
      <c r="G35" s="217"/>
      <c r="H35" s="268" t="s">
        <v>5</v>
      </c>
      <c r="I35" s="268"/>
      <c r="J35" s="218">
        <f>SUM(J4:J34)</f>
        <v>2012235.0165587449</v>
      </c>
      <c r="AN35"/>
      <c r="AO35"/>
    </row>
    <row r="36" spans="2:41">
      <c r="B36" s="219" t="s">
        <v>33</v>
      </c>
      <c r="C36" s="9"/>
      <c r="D36" s="9"/>
      <c r="E36" s="192"/>
      <c r="F36" s="181"/>
      <c r="G36" s="202"/>
      <c r="H36" s="269" t="s">
        <v>58</v>
      </c>
      <c r="I36" s="269"/>
      <c r="J36" s="194">
        <f>F36+F37</f>
        <v>1992312</v>
      </c>
      <c r="L36" s="1">
        <f>J36-J4-J5-J6</f>
        <v>1375391.4682412548</v>
      </c>
      <c r="M36" s="1"/>
      <c r="N36" s="1">
        <f>L36-M36</f>
        <v>1375391.4682412548</v>
      </c>
      <c r="AN36"/>
      <c r="AO36"/>
    </row>
    <row r="37" spans="2:41">
      <c r="B37" s="219" t="s">
        <v>59</v>
      </c>
      <c r="C37" s="220">
        <f>C35</f>
        <v>118944</v>
      </c>
      <c r="D37" s="9">
        <f>D35/1.03</f>
        <v>0</v>
      </c>
      <c r="E37" s="192"/>
      <c r="F37" s="181">
        <f>SUM(F4:F36)</f>
        <v>1992312</v>
      </c>
      <c r="G37" s="202"/>
      <c r="H37" s="68" t="s">
        <v>3</v>
      </c>
      <c r="I37" s="68">
        <v>0.01</v>
      </c>
      <c r="J37" s="194">
        <f>J36*I37</f>
        <v>19923.12</v>
      </c>
    </row>
    <row r="38" spans="2:41">
      <c r="B38" s="219"/>
      <c r="C38" s="9"/>
      <c r="D38" s="68"/>
      <c r="E38" s="192"/>
      <c r="F38" s="181"/>
      <c r="G38" s="202"/>
      <c r="H38" s="68"/>
      <c r="I38" s="221" t="s">
        <v>60</v>
      </c>
      <c r="J38" s="194"/>
    </row>
    <row r="39" spans="2:41" ht="15.75" thickBot="1">
      <c r="B39" s="270" t="s">
        <v>61</v>
      </c>
      <c r="C39" s="271"/>
      <c r="D39" s="222"/>
      <c r="E39" s="206"/>
      <c r="F39" s="207"/>
      <c r="G39" s="223"/>
      <c r="H39" s="272" t="s">
        <v>62</v>
      </c>
      <c r="I39" s="272"/>
      <c r="J39" s="224">
        <f>J36+J37+J38-J35</f>
        <v>0.10344125516712666</v>
      </c>
      <c r="M39" s="68"/>
      <c r="N39" s="41">
        <f>J39+N34</f>
        <v>0.10344125516712666</v>
      </c>
    </row>
    <row r="40" spans="2:41" ht="15.75" thickBot="1">
      <c r="B40" s="262"/>
      <c r="C40" s="263"/>
      <c r="D40" s="263"/>
      <c r="E40" s="263"/>
      <c r="F40" s="263"/>
      <c r="G40" s="263"/>
      <c r="H40" s="263"/>
      <c r="I40" s="263"/>
      <c r="J40" s="264"/>
      <c r="M40" s="68" t="s">
        <v>42</v>
      </c>
      <c r="N40" s="41"/>
    </row>
    <row r="41" spans="2:41" ht="15.75" thickBot="1">
      <c r="B41" s="262"/>
      <c r="C41" s="263"/>
      <c r="D41" s="263"/>
      <c r="E41" s="263"/>
      <c r="F41" s="263"/>
      <c r="G41" s="263"/>
      <c r="H41" s="263"/>
      <c r="I41" s="263"/>
      <c r="J41" s="264"/>
      <c r="M41" s="68" t="s">
        <v>43</v>
      </c>
      <c r="N41" s="41">
        <f>N40+N39</f>
        <v>0.10344125516712666</v>
      </c>
    </row>
    <row r="42" spans="2:41">
      <c r="J42" s="1"/>
    </row>
    <row r="46" spans="2:41">
      <c r="E46" s="258">
        <v>16.75</v>
      </c>
    </row>
    <row r="47" spans="2:41">
      <c r="E47" s="258">
        <v>0.17150000000000001</v>
      </c>
    </row>
    <row r="48" spans="2:41">
      <c r="E48" s="258">
        <f>E46+E47</f>
        <v>16.921500000000002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3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10961-9052-485C-B4D9-7ED7AD28CE28}">
  <dimension ref="B1:AC43"/>
  <sheetViews>
    <sheetView tabSelected="1" zoomScale="85" zoomScaleNormal="85" workbookViewId="0">
      <selection activeCell="W22" sqref="W22"/>
    </sheetView>
  </sheetViews>
  <sheetFormatPr defaultRowHeight="1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/>
    <row r="2" spans="2:29" ht="26.25" thickBot="1">
      <c r="B2" s="265" t="s">
        <v>18</v>
      </c>
      <c r="C2" s="266"/>
      <c r="D2" s="266"/>
      <c r="E2" s="266"/>
      <c r="F2" s="266"/>
      <c r="G2" s="266"/>
      <c r="H2" s="266"/>
      <c r="I2" s="266"/>
      <c r="J2" s="267"/>
      <c r="P2" s="166" t="s">
        <v>27</v>
      </c>
      <c r="Q2" s="166" t="s">
        <v>50</v>
      </c>
      <c r="R2" s="166" t="s">
        <v>51</v>
      </c>
      <c r="S2" s="166" t="s">
        <v>31</v>
      </c>
      <c r="T2" s="166" t="s">
        <v>32</v>
      </c>
      <c r="U2" s="166" t="s">
        <v>52</v>
      </c>
      <c r="V2" s="166" t="s">
        <v>34</v>
      </c>
      <c r="W2" s="166" t="s">
        <v>28</v>
      </c>
      <c r="X2" s="166" t="s">
        <v>35</v>
      </c>
      <c r="Y2" s="166" t="s">
        <v>29</v>
      </c>
      <c r="Z2" s="166" t="s">
        <v>53</v>
      </c>
      <c r="AA2" s="166" t="s">
        <v>54</v>
      </c>
      <c r="AB2" s="166" t="s">
        <v>36</v>
      </c>
      <c r="AC2" s="41">
        <f>SUM(AB:AB)</f>
        <v>0</v>
      </c>
    </row>
    <row r="3" spans="2:29">
      <c r="B3" s="167" t="s">
        <v>0</v>
      </c>
      <c r="C3" s="168" t="s">
        <v>9</v>
      </c>
      <c r="D3" s="168" t="s">
        <v>9</v>
      </c>
      <c r="E3" s="169" t="s">
        <v>55</v>
      </c>
      <c r="F3" s="170" t="s">
        <v>2</v>
      </c>
      <c r="G3" s="167" t="s">
        <v>0</v>
      </c>
      <c r="H3" s="171"/>
      <c r="I3" s="172" t="s">
        <v>56</v>
      </c>
      <c r="J3" s="173" t="s">
        <v>2</v>
      </c>
      <c r="P3" s="174"/>
      <c r="Q3" s="175"/>
      <c r="R3" s="174"/>
      <c r="S3" s="175"/>
      <c r="T3" s="176"/>
      <c r="U3" s="175"/>
      <c r="V3" s="175"/>
      <c r="W3" s="9"/>
      <c r="X3" s="175"/>
      <c r="Y3" s="177"/>
      <c r="Z3" s="138"/>
      <c r="AA3" s="138"/>
      <c r="AB3" s="138"/>
    </row>
    <row r="4" spans="2:29">
      <c r="B4" s="178"/>
      <c r="C4" s="179"/>
      <c r="D4" s="9"/>
      <c r="E4" s="180"/>
      <c r="F4" s="181">
        <f>E4*C4</f>
        <v>0</v>
      </c>
      <c r="G4" s="182"/>
      <c r="H4" s="183" t="s">
        <v>4</v>
      </c>
      <c r="I4" s="121"/>
      <c r="J4" s="184">
        <f>'OCAK 2025'!J39*-1</f>
        <v>-0.10344125516712666</v>
      </c>
      <c r="P4" s="185"/>
      <c r="Q4" s="186"/>
      <c r="R4" s="185"/>
      <c r="S4" s="186"/>
      <c r="T4" s="187"/>
      <c r="U4" s="186"/>
      <c r="V4" s="186"/>
      <c r="W4" s="188"/>
      <c r="X4" s="188"/>
      <c r="Y4" s="189"/>
      <c r="Z4" s="190"/>
      <c r="AA4" s="191"/>
      <c r="AB4" s="190"/>
    </row>
    <row r="5" spans="2:29">
      <c r="B5" s="178"/>
      <c r="C5" s="179"/>
      <c r="D5" s="9"/>
      <c r="E5" s="192"/>
      <c r="F5" s="181">
        <f t="shared" ref="F5:F34" si="0">E5*C5</f>
        <v>0</v>
      </c>
      <c r="G5" s="182"/>
      <c r="H5" s="183"/>
      <c r="I5" s="121"/>
      <c r="J5" s="184"/>
      <c r="P5" s="185"/>
      <c r="Q5" s="186"/>
      <c r="R5" s="185"/>
      <c r="S5" s="186"/>
      <c r="T5" s="187"/>
      <c r="U5" s="186"/>
      <c r="V5" s="186"/>
      <c r="W5" s="188"/>
      <c r="X5" s="188"/>
      <c r="Y5" s="189"/>
      <c r="Z5" s="190"/>
      <c r="AA5" s="191"/>
      <c r="AB5" s="190"/>
    </row>
    <row r="6" spans="2:29">
      <c r="B6" s="178"/>
      <c r="C6" s="179"/>
      <c r="D6" s="9"/>
      <c r="E6" s="192"/>
      <c r="F6" s="181">
        <f t="shared" si="0"/>
        <v>0</v>
      </c>
      <c r="G6" s="182"/>
      <c r="H6" s="183"/>
      <c r="I6" s="121"/>
      <c r="J6" s="184"/>
      <c r="P6" s="185"/>
      <c r="Q6" s="186"/>
      <c r="R6" s="185"/>
      <c r="S6" s="186"/>
      <c r="T6" s="187"/>
      <c r="U6" s="186"/>
      <c r="V6" s="186"/>
      <c r="W6" s="188"/>
      <c r="X6" s="188"/>
      <c r="Y6" s="189"/>
      <c r="Z6" s="190"/>
      <c r="AA6" s="191"/>
      <c r="AB6" s="190"/>
    </row>
    <row r="7" spans="2:29">
      <c r="B7" s="178"/>
      <c r="C7" s="179"/>
      <c r="D7" s="9"/>
      <c r="E7" s="192"/>
      <c r="F7" s="181">
        <f t="shared" si="0"/>
        <v>0</v>
      </c>
      <c r="G7" s="182"/>
      <c r="H7" s="183" t="s">
        <v>25</v>
      </c>
      <c r="I7" s="121"/>
      <c r="J7" s="184"/>
      <c r="P7" s="185"/>
      <c r="Q7" s="186"/>
      <c r="R7" s="185"/>
      <c r="S7" s="186"/>
      <c r="T7" s="187"/>
      <c r="U7" s="186"/>
      <c r="V7" s="186"/>
      <c r="W7" s="188"/>
      <c r="X7" s="188"/>
      <c r="Y7" s="189"/>
      <c r="Z7" s="190"/>
      <c r="AA7" s="191"/>
      <c r="AB7" s="190"/>
    </row>
    <row r="8" spans="2:29">
      <c r="B8" s="178"/>
      <c r="C8" s="179"/>
      <c r="D8" s="9"/>
      <c r="E8" s="192"/>
      <c r="F8" s="181">
        <f t="shared" si="0"/>
        <v>0</v>
      </c>
      <c r="G8" s="193"/>
      <c r="H8" s="111"/>
      <c r="I8" s="68"/>
      <c r="J8" s="194"/>
      <c r="P8" s="185"/>
      <c r="Q8" s="186"/>
      <c r="R8" s="185"/>
      <c r="S8" s="186"/>
      <c r="T8" s="187"/>
      <c r="U8" s="186"/>
      <c r="V8" s="186"/>
      <c r="W8" s="188"/>
      <c r="X8" s="188"/>
      <c r="Y8" s="189"/>
      <c r="Z8" s="190"/>
      <c r="AA8" s="191"/>
      <c r="AB8" s="190"/>
    </row>
    <row r="9" spans="2:29">
      <c r="B9" s="178"/>
      <c r="C9" s="179"/>
      <c r="D9" s="9"/>
      <c r="E9" s="192"/>
      <c r="F9" s="181">
        <f t="shared" si="0"/>
        <v>0</v>
      </c>
      <c r="G9" s="193"/>
      <c r="H9" s="111"/>
      <c r="I9" s="68"/>
      <c r="J9" s="194"/>
      <c r="P9" s="185"/>
      <c r="Q9" s="186"/>
      <c r="R9" s="185"/>
      <c r="S9" s="186"/>
      <c r="T9" s="187"/>
      <c r="U9" s="186"/>
      <c r="V9" s="186"/>
      <c r="W9" s="195"/>
      <c r="X9" s="195"/>
      <c r="Y9" s="189"/>
      <c r="Z9" s="190"/>
      <c r="AA9" s="191"/>
      <c r="AB9" s="190"/>
    </row>
    <row r="10" spans="2:29">
      <c r="B10" s="178"/>
      <c r="C10" s="179"/>
      <c r="D10" s="9"/>
      <c r="E10" s="192"/>
      <c r="F10" s="181">
        <f t="shared" si="0"/>
        <v>0</v>
      </c>
      <c r="G10" s="193"/>
      <c r="H10" s="111"/>
      <c r="I10" s="68"/>
      <c r="J10" s="194"/>
      <c r="P10" s="196"/>
      <c r="Q10" s="197"/>
      <c r="R10" s="196"/>
      <c r="S10" s="197"/>
      <c r="T10" s="198"/>
      <c r="U10" s="197"/>
      <c r="V10" s="197"/>
      <c r="W10" s="199"/>
      <c r="X10" s="197"/>
      <c r="Y10" s="200"/>
      <c r="Z10" s="201"/>
      <c r="AA10" s="201"/>
      <c r="AB10" s="201"/>
    </row>
    <row r="11" spans="2:29">
      <c r="B11" s="178"/>
      <c r="C11" s="179"/>
      <c r="D11" s="9"/>
      <c r="E11" s="192"/>
      <c r="F11" s="181">
        <f t="shared" si="0"/>
        <v>0</v>
      </c>
      <c r="G11" s="193"/>
      <c r="H11" s="111"/>
      <c r="I11" s="68"/>
      <c r="J11" s="194"/>
      <c r="P11" s="196"/>
      <c r="Q11" s="197"/>
      <c r="R11" s="196"/>
      <c r="S11" s="197"/>
      <c r="T11" s="198"/>
      <c r="U11" s="197"/>
      <c r="V11" s="197"/>
      <c r="W11" s="199"/>
      <c r="X11" s="197"/>
      <c r="Y11" s="200"/>
      <c r="Z11" s="201"/>
      <c r="AA11" s="201"/>
      <c r="AB11" s="201"/>
    </row>
    <row r="12" spans="2:29">
      <c r="B12" s="178"/>
      <c r="C12" s="179"/>
      <c r="D12" s="9"/>
      <c r="E12" s="192"/>
      <c r="F12" s="181">
        <f t="shared" si="0"/>
        <v>0</v>
      </c>
      <c r="G12" s="193"/>
      <c r="H12" s="111"/>
      <c r="I12" s="68"/>
      <c r="J12" s="194"/>
      <c r="P12" s="196"/>
      <c r="Q12" s="197"/>
      <c r="R12" s="196"/>
      <c r="S12" s="197"/>
      <c r="T12" s="198"/>
      <c r="U12" s="197"/>
      <c r="V12" s="197"/>
      <c r="W12" s="199"/>
      <c r="X12" s="197"/>
      <c r="Y12" s="200"/>
      <c r="Z12" s="201"/>
      <c r="AA12" s="201"/>
      <c r="AB12" s="201"/>
    </row>
    <row r="13" spans="2:29">
      <c r="B13" s="178"/>
      <c r="C13" s="179"/>
      <c r="D13" s="9"/>
      <c r="E13" s="192"/>
      <c r="F13" s="181">
        <f t="shared" si="0"/>
        <v>0</v>
      </c>
      <c r="G13" s="193"/>
      <c r="H13" s="111"/>
      <c r="I13" s="68"/>
      <c r="J13" s="194"/>
      <c r="P13" s="196"/>
      <c r="Q13" s="197"/>
      <c r="R13" s="196"/>
      <c r="S13" s="197"/>
      <c r="T13" s="198"/>
      <c r="U13" s="197"/>
      <c r="V13" s="197"/>
      <c r="W13" s="199"/>
      <c r="X13" s="197"/>
      <c r="Y13" s="200"/>
      <c r="Z13" s="201"/>
      <c r="AA13" s="201"/>
      <c r="AB13" s="201"/>
    </row>
    <row r="14" spans="2:29">
      <c r="B14" s="178"/>
      <c r="C14" s="179"/>
      <c r="D14" s="9"/>
      <c r="E14" s="192"/>
      <c r="F14" s="181">
        <f t="shared" si="0"/>
        <v>0</v>
      </c>
      <c r="G14" s="193"/>
      <c r="H14" s="111"/>
      <c r="I14" s="68"/>
      <c r="J14" s="194"/>
      <c r="P14" s="196"/>
      <c r="Q14" s="197"/>
      <c r="R14" s="196"/>
      <c r="S14" s="197"/>
      <c r="T14" s="198"/>
      <c r="U14" s="197"/>
      <c r="V14" s="197"/>
      <c r="W14" s="199"/>
      <c r="X14" s="197"/>
      <c r="Y14" s="200"/>
      <c r="Z14" s="201"/>
      <c r="AA14" s="201"/>
      <c r="AB14" s="201"/>
    </row>
    <row r="15" spans="2:29">
      <c r="B15" s="178"/>
      <c r="C15" s="179"/>
      <c r="D15" s="9"/>
      <c r="E15" s="192"/>
      <c r="F15" s="181">
        <f t="shared" si="0"/>
        <v>0</v>
      </c>
      <c r="G15" s="202"/>
      <c r="H15" s="111"/>
      <c r="I15" s="68"/>
      <c r="J15" s="194"/>
      <c r="P15" s="196"/>
      <c r="Q15" s="197"/>
      <c r="R15" s="196"/>
      <c r="S15" s="197"/>
      <c r="T15" s="198"/>
      <c r="U15" s="197"/>
      <c r="V15" s="197"/>
      <c r="W15" s="199"/>
      <c r="X15" s="197"/>
      <c r="Y15" s="200"/>
      <c r="Z15" s="201"/>
      <c r="AA15" s="201"/>
      <c r="AB15" s="201"/>
    </row>
    <row r="16" spans="2:29">
      <c r="B16" s="178"/>
      <c r="C16" s="179"/>
      <c r="D16" s="9"/>
      <c r="E16" s="192"/>
      <c r="F16" s="181">
        <f t="shared" si="0"/>
        <v>0</v>
      </c>
      <c r="G16" s="202"/>
      <c r="H16" s="111"/>
      <c r="I16" s="68"/>
      <c r="J16" s="194"/>
      <c r="P16" s="196"/>
      <c r="Q16" s="197"/>
      <c r="R16" s="196"/>
      <c r="S16" s="197"/>
      <c r="T16" s="198"/>
      <c r="U16" s="197"/>
      <c r="V16" s="197"/>
      <c r="W16" s="199"/>
      <c r="X16" s="197"/>
      <c r="Y16" s="200"/>
      <c r="Z16" s="201"/>
      <c r="AA16" s="201"/>
      <c r="AB16" s="201"/>
    </row>
    <row r="17" spans="2:28">
      <c r="B17" s="178"/>
      <c r="C17" s="179"/>
      <c r="D17" s="9"/>
      <c r="E17" s="192"/>
      <c r="F17" s="181">
        <f t="shared" si="0"/>
        <v>0</v>
      </c>
      <c r="G17" s="202"/>
      <c r="H17" s="111"/>
      <c r="I17" s="68"/>
      <c r="J17" s="194"/>
    </row>
    <row r="18" spans="2:28">
      <c r="B18" s="178"/>
      <c r="C18" s="179"/>
      <c r="D18" s="9"/>
      <c r="E18" s="192"/>
      <c r="F18" s="181">
        <f t="shared" si="0"/>
        <v>0</v>
      </c>
      <c r="G18" s="202"/>
      <c r="H18" s="111"/>
      <c r="I18" s="68"/>
      <c r="J18" s="194"/>
      <c r="AB18" s="203"/>
    </row>
    <row r="19" spans="2:28">
      <c r="B19" s="178"/>
      <c r="C19" s="179"/>
      <c r="D19" s="9"/>
      <c r="E19" s="192"/>
      <c r="F19" s="181">
        <f t="shared" si="0"/>
        <v>0</v>
      </c>
      <c r="G19" s="202"/>
      <c r="H19" s="111"/>
      <c r="I19" s="68"/>
      <c r="J19" s="194"/>
    </row>
    <row r="20" spans="2:28">
      <c r="B20" s="178"/>
      <c r="C20" s="179"/>
      <c r="D20" s="9"/>
      <c r="E20" s="192"/>
      <c r="F20" s="181">
        <f t="shared" si="0"/>
        <v>0</v>
      </c>
      <c r="G20" s="202"/>
      <c r="H20" s="111"/>
      <c r="I20" s="68"/>
      <c r="J20" s="194"/>
    </row>
    <row r="21" spans="2:28">
      <c r="B21" s="178"/>
      <c r="C21" s="179"/>
      <c r="D21" s="9"/>
      <c r="E21" s="192"/>
      <c r="F21" s="181">
        <f t="shared" si="0"/>
        <v>0</v>
      </c>
      <c r="G21" s="202"/>
      <c r="H21" s="111"/>
      <c r="I21" s="68"/>
      <c r="J21" s="194"/>
    </row>
    <row r="22" spans="2:28">
      <c r="B22" s="178"/>
      <c r="C22" s="179"/>
      <c r="D22" s="9"/>
      <c r="E22" s="192"/>
      <c r="F22" s="181">
        <f t="shared" si="0"/>
        <v>0</v>
      </c>
      <c r="G22" s="202"/>
      <c r="H22" s="111"/>
      <c r="I22" s="68"/>
      <c r="J22" s="194"/>
    </row>
    <row r="23" spans="2:28">
      <c r="B23" s="178"/>
      <c r="C23" s="179"/>
      <c r="D23" s="9"/>
      <c r="E23" s="192"/>
      <c r="F23" s="181">
        <f t="shared" si="0"/>
        <v>0</v>
      </c>
      <c r="G23" s="202"/>
      <c r="H23" s="111"/>
      <c r="I23" s="68"/>
      <c r="J23" s="194"/>
    </row>
    <row r="24" spans="2:28">
      <c r="B24" s="178"/>
      <c r="C24" s="179"/>
      <c r="D24" s="9"/>
      <c r="E24" s="192"/>
      <c r="F24" s="181">
        <f t="shared" si="0"/>
        <v>0</v>
      </c>
      <c r="G24" s="202"/>
      <c r="H24" s="111"/>
      <c r="I24" s="68"/>
      <c r="J24" s="194"/>
    </row>
    <row r="25" spans="2:28">
      <c r="B25" s="178"/>
      <c r="C25" s="179"/>
      <c r="D25" s="9"/>
      <c r="E25" s="192"/>
      <c r="F25" s="181">
        <f t="shared" si="0"/>
        <v>0</v>
      </c>
      <c r="G25" s="202"/>
      <c r="H25" s="111"/>
      <c r="I25" s="68"/>
      <c r="J25" s="194"/>
    </row>
    <row r="26" spans="2:28">
      <c r="B26" s="178"/>
      <c r="C26" s="179"/>
      <c r="D26" s="9"/>
      <c r="E26" s="192"/>
      <c r="F26" s="181">
        <f t="shared" si="0"/>
        <v>0</v>
      </c>
      <c r="G26" s="202"/>
      <c r="H26" s="111"/>
      <c r="I26" s="68"/>
      <c r="J26" s="194"/>
    </row>
    <row r="27" spans="2:28">
      <c r="B27" s="178"/>
      <c r="C27" s="179"/>
      <c r="D27" s="9"/>
      <c r="E27" s="192"/>
      <c r="F27" s="181">
        <f t="shared" si="0"/>
        <v>0</v>
      </c>
      <c r="G27" s="202"/>
      <c r="H27" s="111"/>
      <c r="I27" s="68"/>
      <c r="J27" s="194"/>
      <c r="M27" s="68"/>
      <c r="N27" s="41"/>
    </row>
    <row r="28" spans="2:28">
      <c r="B28" s="178"/>
      <c r="C28" s="179"/>
      <c r="D28" s="9"/>
      <c r="E28" s="192"/>
      <c r="F28" s="181">
        <f t="shared" si="0"/>
        <v>0</v>
      </c>
      <c r="G28" s="202"/>
      <c r="H28" s="111"/>
      <c r="I28" s="68"/>
      <c r="J28" s="194"/>
      <c r="M28" s="68"/>
      <c r="N28" s="41"/>
    </row>
    <row r="29" spans="2:28">
      <c r="B29" s="178"/>
      <c r="C29" s="179"/>
      <c r="D29" s="9"/>
      <c r="E29" s="192"/>
      <c r="F29" s="181">
        <f t="shared" si="0"/>
        <v>0</v>
      </c>
      <c r="G29" s="202"/>
      <c r="H29" s="111"/>
      <c r="I29" s="68"/>
      <c r="J29" s="194"/>
      <c r="M29" s="68"/>
      <c r="N29" s="41"/>
    </row>
    <row r="30" spans="2:28">
      <c r="B30" s="178"/>
      <c r="C30" s="179"/>
      <c r="D30" s="9"/>
      <c r="E30" s="192"/>
      <c r="F30" s="181">
        <f t="shared" si="0"/>
        <v>0</v>
      </c>
      <c r="G30" s="202"/>
      <c r="H30" s="111"/>
      <c r="I30" s="68"/>
      <c r="J30" s="194"/>
      <c r="M30" s="68"/>
      <c r="N30" s="41"/>
    </row>
    <row r="31" spans="2:28">
      <c r="B31" s="178"/>
      <c r="C31" s="179"/>
      <c r="D31" s="9"/>
      <c r="E31" s="192"/>
      <c r="F31" s="181">
        <f t="shared" si="0"/>
        <v>0</v>
      </c>
      <c r="G31" s="202"/>
      <c r="H31" s="111"/>
      <c r="I31" s="68"/>
      <c r="J31" s="194"/>
      <c r="M31" s="68"/>
      <c r="N31" s="41"/>
    </row>
    <row r="32" spans="2:28">
      <c r="B32" s="178"/>
      <c r="C32" s="179"/>
      <c r="D32" s="9"/>
      <c r="E32" s="192"/>
      <c r="F32" s="181">
        <f t="shared" si="0"/>
        <v>0</v>
      </c>
      <c r="G32" s="202"/>
      <c r="H32" s="111"/>
      <c r="I32" s="68"/>
      <c r="J32" s="194"/>
      <c r="M32" s="68"/>
      <c r="N32" s="41"/>
    </row>
    <row r="33" spans="2:14">
      <c r="B33" s="178"/>
      <c r="C33" s="179"/>
      <c r="D33" s="9"/>
      <c r="E33" s="192"/>
      <c r="F33" s="181">
        <f t="shared" si="0"/>
        <v>0</v>
      </c>
      <c r="G33" s="202"/>
      <c r="H33" s="111"/>
      <c r="I33" s="68"/>
      <c r="J33" s="194"/>
      <c r="M33" s="68"/>
      <c r="N33" s="41"/>
    </row>
    <row r="34" spans="2:14" ht="15.75" thickBot="1">
      <c r="B34" s="204"/>
      <c r="C34" s="205"/>
      <c r="D34" s="10"/>
      <c r="E34" s="206"/>
      <c r="F34" s="207">
        <f t="shared" si="0"/>
        <v>0</v>
      </c>
      <c r="G34" s="208"/>
      <c r="H34" s="209"/>
      <c r="I34" s="210"/>
      <c r="J34" s="211"/>
      <c r="N34" s="41">
        <f>SUM(N27:N33)</f>
        <v>0</v>
      </c>
    </row>
    <row r="35" spans="2:14">
      <c r="B35" s="212" t="s">
        <v>57</v>
      </c>
      <c r="C35" s="213">
        <f>SUM(C4:C34)</f>
        <v>0</v>
      </c>
      <c r="D35" s="214">
        <f>SUM(D4:D34)</f>
        <v>0</v>
      </c>
      <c r="E35" s="215"/>
      <c r="F35" s="216" t="s">
        <v>2</v>
      </c>
      <c r="G35" s="217"/>
      <c r="H35" s="268" t="s">
        <v>5</v>
      </c>
      <c r="I35" s="268"/>
      <c r="J35" s="218">
        <f>SUM(J4:J34)</f>
        <v>-0.10344125516712666</v>
      </c>
    </row>
    <row r="36" spans="2:14">
      <c r="B36" s="219" t="s">
        <v>33</v>
      </c>
      <c r="C36" s="9"/>
      <c r="D36" s="9"/>
      <c r="E36" s="192"/>
      <c r="F36" s="181"/>
      <c r="G36" s="202"/>
      <c r="H36" s="269" t="s">
        <v>58</v>
      </c>
      <c r="I36" s="269"/>
      <c r="J36" s="194">
        <f>F36+F37</f>
        <v>0</v>
      </c>
      <c r="L36" s="1"/>
      <c r="M36" s="1"/>
      <c r="N36" s="1"/>
    </row>
    <row r="37" spans="2:14">
      <c r="B37" s="219" t="s">
        <v>59</v>
      </c>
      <c r="C37" s="220">
        <f>C35</f>
        <v>0</v>
      </c>
      <c r="D37" s="9">
        <f>D35/1.03</f>
        <v>0</v>
      </c>
      <c r="E37" s="192"/>
      <c r="F37" s="181">
        <f>SUM(F4:F36)</f>
        <v>0</v>
      </c>
      <c r="G37" s="202"/>
      <c r="H37" s="68" t="s">
        <v>3</v>
      </c>
      <c r="I37" s="68">
        <v>0.01</v>
      </c>
      <c r="J37" s="194">
        <f>J36*I37</f>
        <v>0</v>
      </c>
    </row>
    <row r="38" spans="2:14">
      <c r="B38" s="219"/>
      <c r="C38" s="9"/>
      <c r="D38" s="68"/>
      <c r="E38" s="192"/>
      <c r="F38" s="181"/>
      <c r="G38" s="202"/>
      <c r="H38" s="68"/>
      <c r="I38" s="221" t="s">
        <v>60</v>
      </c>
      <c r="J38" s="194"/>
    </row>
    <row r="39" spans="2:14" ht="15.75" thickBot="1">
      <c r="B39" s="270" t="s">
        <v>61</v>
      </c>
      <c r="C39" s="271"/>
      <c r="D39" s="222"/>
      <c r="E39" s="206"/>
      <c r="F39" s="207"/>
      <c r="G39" s="223"/>
      <c r="H39" s="272" t="s">
        <v>62</v>
      </c>
      <c r="I39" s="272"/>
      <c r="J39" s="224">
        <f>J36+J37+J38-J35</f>
        <v>0.10344125516712666</v>
      </c>
      <c r="M39" s="68"/>
      <c r="N39" s="41">
        <f>J39+N34</f>
        <v>0.10344125516712666</v>
      </c>
    </row>
    <row r="40" spans="2:14" ht="15.75" thickBot="1">
      <c r="B40" s="262"/>
      <c r="C40" s="263"/>
      <c r="D40" s="263"/>
      <c r="E40" s="263"/>
      <c r="F40" s="263"/>
      <c r="G40" s="263"/>
      <c r="H40" s="263"/>
      <c r="I40" s="263"/>
      <c r="J40" s="264"/>
      <c r="M40" s="68" t="s">
        <v>42</v>
      </c>
      <c r="N40" s="41"/>
    </row>
    <row r="41" spans="2:14" ht="15.75" thickBot="1">
      <c r="B41" s="262"/>
      <c r="C41" s="263"/>
      <c r="D41" s="263"/>
      <c r="E41" s="263"/>
      <c r="F41" s="263"/>
      <c r="G41" s="263"/>
      <c r="H41" s="263"/>
      <c r="I41" s="263"/>
      <c r="J41" s="264"/>
      <c r="M41" s="68" t="s">
        <v>43</v>
      </c>
      <c r="N41" s="41">
        <f>N40+N39</f>
        <v>0.10344125516712666</v>
      </c>
    </row>
    <row r="42" spans="2:14">
      <c r="J42" s="1"/>
    </row>
    <row r="43" spans="2:14">
      <c r="J43" s="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54B97-74EF-410A-92CB-2DC27A5E1BB8}">
  <dimension ref="B1:AC43"/>
  <sheetViews>
    <sheetView zoomScale="85" zoomScaleNormal="85" workbookViewId="0">
      <selection activeCell="G5" sqref="G5:G7"/>
    </sheetView>
  </sheetViews>
  <sheetFormatPr defaultRowHeight="1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/>
    <row r="2" spans="2:29" ht="26.25" thickBot="1">
      <c r="B2" s="265" t="s">
        <v>18</v>
      </c>
      <c r="C2" s="266"/>
      <c r="D2" s="266"/>
      <c r="E2" s="266"/>
      <c r="F2" s="266"/>
      <c r="G2" s="266"/>
      <c r="H2" s="266"/>
      <c r="I2" s="266"/>
      <c r="J2" s="267"/>
      <c r="P2" s="166" t="s">
        <v>27</v>
      </c>
      <c r="Q2" s="166" t="s">
        <v>50</v>
      </c>
      <c r="R2" s="166" t="s">
        <v>51</v>
      </c>
      <c r="S2" s="166" t="s">
        <v>31</v>
      </c>
      <c r="T2" s="166" t="s">
        <v>32</v>
      </c>
      <c r="U2" s="166" t="s">
        <v>52</v>
      </c>
      <c r="V2" s="166" t="s">
        <v>34</v>
      </c>
      <c r="W2" s="166" t="s">
        <v>28</v>
      </c>
      <c r="X2" s="166" t="s">
        <v>35</v>
      </c>
      <c r="Y2" s="166" t="s">
        <v>29</v>
      </c>
      <c r="Z2" s="166" t="s">
        <v>53</v>
      </c>
      <c r="AA2" s="166" t="s">
        <v>54</v>
      </c>
      <c r="AB2" s="166" t="s">
        <v>36</v>
      </c>
      <c r="AC2" s="41">
        <f>SUM(AB:AB)</f>
        <v>0</v>
      </c>
    </row>
    <row r="3" spans="2:29">
      <c r="B3" s="167" t="s">
        <v>0</v>
      </c>
      <c r="C3" s="168" t="s">
        <v>9</v>
      </c>
      <c r="D3" s="168" t="s">
        <v>9</v>
      </c>
      <c r="E3" s="169" t="s">
        <v>55</v>
      </c>
      <c r="F3" s="170" t="s">
        <v>2</v>
      </c>
      <c r="G3" s="167" t="s">
        <v>0</v>
      </c>
      <c r="H3" s="171"/>
      <c r="I3" s="172" t="s">
        <v>56</v>
      </c>
      <c r="J3" s="173" t="s">
        <v>2</v>
      </c>
      <c r="P3" s="174"/>
      <c r="Q3" s="175"/>
      <c r="R3" s="174"/>
      <c r="S3" s="175"/>
      <c r="T3" s="176"/>
      <c r="U3" s="175"/>
      <c r="V3" s="175"/>
      <c r="W3" s="9"/>
      <c r="X3" s="175"/>
      <c r="Y3" s="177"/>
      <c r="Z3" s="138"/>
      <c r="AA3" s="138"/>
      <c r="AB3" s="138"/>
    </row>
    <row r="4" spans="2:29">
      <c r="B4" s="178"/>
      <c r="C4" s="179"/>
      <c r="D4" s="9"/>
      <c r="E4" s="180"/>
      <c r="F4" s="181">
        <f>E4*C4</f>
        <v>0</v>
      </c>
      <c r="G4" s="182"/>
      <c r="H4" s="183" t="s">
        <v>4</v>
      </c>
      <c r="I4" s="121"/>
      <c r="J4" s="184">
        <f>'ŞUBAT 2025'!J39*-1</f>
        <v>-0.10344125516712666</v>
      </c>
      <c r="P4" s="185"/>
      <c r="Q4" s="186"/>
      <c r="R4" s="185"/>
      <c r="S4" s="186"/>
      <c r="T4" s="187"/>
      <c r="U4" s="186"/>
      <c r="V4" s="186"/>
      <c r="W4" s="188"/>
      <c r="X4" s="188"/>
      <c r="Y4" s="189"/>
      <c r="Z4" s="190"/>
      <c r="AA4" s="191"/>
      <c r="AB4" s="190"/>
    </row>
    <row r="5" spans="2:29">
      <c r="B5" s="178"/>
      <c r="C5" s="179"/>
      <c r="D5" s="9"/>
      <c r="E5" s="192"/>
      <c r="F5" s="181">
        <f t="shared" ref="F5:F34" si="0">E5*C5</f>
        <v>0</v>
      </c>
      <c r="G5" s="182"/>
      <c r="H5" s="183"/>
      <c r="I5" s="121"/>
      <c r="J5" s="184"/>
      <c r="P5" s="185"/>
      <c r="Q5" s="186"/>
      <c r="R5" s="185"/>
      <c r="S5" s="186"/>
      <c r="T5" s="187"/>
      <c r="U5" s="186"/>
      <c r="V5" s="186"/>
      <c r="W5" s="188"/>
      <c r="X5" s="188"/>
      <c r="Y5" s="189"/>
      <c r="Z5" s="190"/>
      <c r="AA5" s="191"/>
      <c r="AB5" s="190"/>
    </row>
    <row r="6" spans="2:29">
      <c r="B6" s="178"/>
      <c r="C6" s="179"/>
      <c r="D6" s="9"/>
      <c r="E6" s="192"/>
      <c r="F6" s="181">
        <f t="shared" si="0"/>
        <v>0</v>
      </c>
      <c r="G6" s="182"/>
      <c r="H6" s="183"/>
      <c r="I6" s="121"/>
      <c r="J6" s="184"/>
      <c r="P6" s="185"/>
      <c r="Q6" s="186"/>
      <c r="R6" s="185"/>
      <c r="S6" s="186"/>
      <c r="T6" s="187"/>
      <c r="U6" s="186"/>
      <c r="V6" s="186"/>
      <c r="W6" s="188"/>
      <c r="X6" s="188"/>
      <c r="Y6" s="189"/>
      <c r="Z6" s="190"/>
      <c r="AA6" s="191"/>
      <c r="AB6" s="190"/>
    </row>
    <row r="7" spans="2:29">
      <c r="B7" s="178"/>
      <c r="C7" s="179"/>
      <c r="D7" s="9"/>
      <c r="E7" s="192"/>
      <c r="F7" s="181">
        <f t="shared" si="0"/>
        <v>0</v>
      </c>
      <c r="G7" s="182"/>
      <c r="H7" s="183" t="s">
        <v>25</v>
      </c>
      <c r="I7" s="121"/>
      <c r="J7" s="184"/>
      <c r="P7" s="185"/>
      <c r="Q7" s="186"/>
      <c r="R7" s="185"/>
      <c r="S7" s="186"/>
      <c r="T7" s="187"/>
      <c r="U7" s="186"/>
      <c r="V7" s="186"/>
      <c r="W7" s="188"/>
      <c r="X7" s="188"/>
      <c r="Y7" s="189"/>
      <c r="Z7" s="190"/>
      <c r="AA7" s="191"/>
      <c r="AB7" s="190"/>
    </row>
    <row r="8" spans="2:29">
      <c r="B8" s="178"/>
      <c r="C8" s="179"/>
      <c r="D8" s="9"/>
      <c r="E8" s="192"/>
      <c r="F8" s="181">
        <f t="shared" si="0"/>
        <v>0</v>
      </c>
      <c r="G8" s="193"/>
      <c r="H8" s="111"/>
      <c r="I8" s="68"/>
      <c r="J8" s="194"/>
      <c r="P8" s="185"/>
      <c r="Q8" s="186"/>
      <c r="R8" s="185"/>
      <c r="S8" s="186"/>
      <c r="T8" s="187"/>
      <c r="U8" s="186"/>
      <c r="V8" s="186"/>
      <c r="W8" s="188"/>
      <c r="X8" s="188"/>
      <c r="Y8" s="189"/>
      <c r="Z8" s="190"/>
      <c r="AA8" s="191"/>
      <c r="AB8" s="190"/>
    </row>
    <row r="9" spans="2:29">
      <c r="B9" s="178"/>
      <c r="C9" s="179"/>
      <c r="D9" s="9"/>
      <c r="E9" s="192"/>
      <c r="F9" s="181">
        <f t="shared" si="0"/>
        <v>0</v>
      </c>
      <c r="G9" s="193"/>
      <c r="H9" s="111"/>
      <c r="I9" s="68"/>
      <c r="J9" s="194"/>
      <c r="P9" s="185"/>
      <c r="Q9" s="186"/>
      <c r="R9" s="185"/>
      <c r="S9" s="186"/>
      <c r="T9" s="187"/>
      <c r="U9" s="186"/>
      <c r="V9" s="186"/>
      <c r="W9" s="195"/>
      <c r="X9" s="195"/>
      <c r="Y9" s="189"/>
      <c r="Z9" s="190"/>
      <c r="AA9" s="191"/>
      <c r="AB9" s="190"/>
    </row>
    <row r="10" spans="2:29">
      <c r="B10" s="178"/>
      <c r="C10" s="179"/>
      <c r="D10" s="9"/>
      <c r="E10" s="192"/>
      <c r="F10" s="181">
        <f t="shared" si="0"/>
        <v>0</v>
      </c>
      <c r="G10" s="193"/>
      <c r="H10" s="111"/>
      <c r="I10" s="68"/>
      <c r="J10" s="194"/>
      <c r="P10" s="196"/>
      <c r="Q10" s="197"/>
      <c r="R10" s="196"/>
      <c r="S10" s="197"/>
      <c r="T10" s="198"/>
      <c r="U10" s="197"/>
      <c r="V10" s="197"/>
      <c r="W10" s="199"/>
      <c r="X10" s="197"/>
      <c r="Y10" s="200"/>
      <c r="Z10" s="201"/>
      <c r="AA10" s="201"/>
      <c r="AB10" s="201"/>
    </row>
    <row r="11" spans="2:29">
      <c r="B11" s="178"/>
      <c r="C11" s="179"/>
      <c r="D11" s="9"/>
      <c r="E11" s="192"/>
      <c r="F11" s="181">
        <f t="shared" si="0"/>
        <v>0</v>
      </c>
      <c r="G11" s="193"/>
      <c r="H11" s="111"/>
      <c r="I11" s="68"/>
      <c r="J11" s="194"/>
      <c r="P11" s="196"/>
      <c r="Q11" s="197"/>
      <c r="R11" s="196"/>
      <c r="S11" s="197"/>
      <c r="T11" s="198"/>
      <c r="U11" s="197"/>
      <c r="V11" s="197"/>
      <c r="W11" s="199"/>
      <c r="X11" s="197"/>
      <c r="Y11" s="200"/>
      <c r="Z11" s="201"/>
      <c r="AA11" s="201"/>
      <c r="AB11" s="201"/>
    </row>
    <row r="12" spans="2:29">
      <c r="B12" s="178"/>
      <c r="C12" s="179"/>
      <c r="D12" s="9"/>
      <c r="E12" s="192"/>
      <c r="F12" s="181">
        <f t="shared" si="0"/>
        <v>0</v>
      </c>
      <c r="G12" s="193"/>
      <c r="H12" s="111"/>
      <c r="I12" s="68"/>
      <c r="J12" s="194"/>
      <c r="P12" s="196"/>
      <c r="Q12" s="197"/>
      <c r="R12" s="196"/>
      <c r="S12" s="197"/>
      <c r="T12" s="198"/>
      <c r="U12" s="197"/>
      <c r="V12" s="197"/>
      <c r="W12" s="199"/>
      <c r="X12" s="197"/>
      <c r="Y12" s="200"/>
      <c r="Z12" s="201"/>
      <c r="AA12" s="201"/>
      <c r="AB12" s="201"/>
    </row>
    <row r="13" spans="2:29">
      <c r="B13" s="178"/>
      <c r="C13" s="179"/>
      <c r="D13" s="9"/>
      <c r="E13" s="192"/>
      <c r="F13" s="181">
        <f t="shared" si="0"/>
        <v>0</v>
      </c>
      <c r="G13" s="193"/>
      <c r="H13" s="111"/>
      <c r="I13" s="68"/>
      <c r="J13" s="194"/>
      <c r="P13" s="196"/>
      <c r="Q13" s="197"/>
      <c r="R13" s="196"/>
      <c r="S13" s="197"/>
      <c r="T13" s="198"/>
      <c r="U13" s="197"/>
      <c r="V13" s="197"/>
      <c r="W13" s="199"/>
      <c r="X13" s="197"/>
      <c r="Y13" s="200"/>
      <c r="Z13" s="201"/>
      <c r="AA13" s="201"/>
      <c r="AB13" s="201"/>
    </row>
    <row r="14" spans="2:29">
      <c r="B14" s="178"/>
      <c r="C14" s="179"/>
      <c r="D14" s="9"/>
      <c r="E14" s="192"/>
      <c r="F14" s="181">
        <f t="shared" si="0"/>
        <v>0</v>
      </c>
      <c r="G14" s="193"/>
      <c r="H14" s="111"/>
      <c r="I14" s="68"/>
      <c r="J14" s="194"/>
      <c r="P14" s="196"/>
      <c r="Q14" s="197"/>
      <c r="R14" s="196"/>
      <c r="S14" s="197"/>
      <c r="T14" s="198"/>
      <c r="U14" s="197"/>
      <c r="V14" s="197"/>
      <c r="W14" s="199"/>
      <c r="X14" s="197"/>
      <c r="Y14" s="200"/>
      <c r="Z14" s="201"/>
      <c r="AA14" s="201"/>
      <c r="AB14" s="201"/>
    </row>
    <row r="15" spans="2:29">
      <c r="B15" s="178"/>
      <c r="C15" s="179"/>
      <c r="D15" s="9"/>
      <c r="E15" s="192"/>
      <c r="F15" s="181">
        <f t="shared" si="0"/>
        <v>0</v>
      </c>
      <c r="G15" s="202"/>
      <c r="H15" s="111"/>
      <c r="I15" s="68"/>
      <c r="J15" s="194"/>
      <c r="P15" s="196"/>
      <c r="Q15" s="197"/>
      <c r="R15" s="196"/>
      <c r="S15" s="197"/>
      <c r="T15" s="198"/>
      <c r="U15" s="197"/>
      <c r="V15" s="197"/>
      <c r="W15" s="199"/>
      <c r="X15" s="197"/>
      <c r="Y15" s="200"/>
      <c r="Z15" s="201"/>
      <c r="AA15" s="201"/>
      <c r="AB15" s="201"/>
    </row>
    <row r="16" spans="2:29">
      <c r="B16" s="178"/>
      <c r="C16" s="179"/>
      <c r="D16" s="9"/>
      <c r="E16" s="192"/>
      <c r="F16" s="181">
        <f t="shared" si="0"/>
        <v>0</v>
      </c>
      <c r="G16" s="202"/>
      <c r="H16" s="111"/>
      <c r="I16" s="68"/>
      <c r="J16" s="194"/>
      <c r="P16" s="196"/>
      <c r="Q16" s="197"/>
      <c r="R16" s="196"/>
      <c r="S16" s="197"/>
      <c r="T16" s="198"/>
      <c r="U16" s="197"/>
      <c r="V16" s="197"/>
      <c r="W16" s="199"/>
      <c r="X16" s="197"/>
      <c r="Y16" s="200"/>
      <c r="Z16" s="201"/>
      <c r="AA16" s="201"/>
      <c r="AB16" s="201"/>
    </row>
    <row r="17" spans="2:28">
      <c r="B17" s="178"/>
      <c r="C17" s="179"/>
      <c r="D17" s="9"/>
      <c r="E17" s="192"/>
      <c r="F17" s="181">
        <f t="shared" si="0"/>
        <v>0</v>
      </c>
      <c r="G17" s="202"/>
      <c r="H17" s="111"/>
      <c r="I17" s="68"/>
      <c r="J17" s="194"/>
    </row>
    <row r="18" spans="2:28">
      <c r="B18" s="178"/>
      <c r="C18" s="179"/>
      <c r="D18" s="9"/>
      <c r="E18" s="192"/>
      <c r="F18" s="181">
        <f t="shared" si="0"/>
        <v>0</v>
      </c>
      <c r="G18" s="202"/>
      <c r="H18" s="111"/>
      <c r="I18" s="68"/>
      <c r="J18" s="194"/>
      <c r="AB18" s="203"/>
    </row>
    <row r="19" spans="2:28">
      <c r="B19" s="178"/>
      <c r="C19" s="179"/>
      <c r="D19" s="9"/>
      <c r="E19" s="192"/>
      <c r="F19" s="181">
        <f t="shared" si="0"/>
        <v>0</v>
      </c>
      <c r="G19" s="202"/>
      <c r="H19" s="111"/>
      <c r="I19" s="68"/>
      <c r="J19" s="194"/>
    </row>
    <row r="20" spans="2:28">
      <c r="B20" s="178"/>
      <c r="C20" s="179"/>
      <c r="D20" s="9"/>
      <c r="E20" s="192"/>
      <c r="F20" s="181">
        <f t="shared" si="0"/>
        <v>0</v>
      </c>
      <c r="G20" s="202"/>
      <c r="H20" s="111"/>
      <c r="I20" s="68"/>
      <c r="J20" s="194"/>
    </row>
    <row r="21" spans="2:28">
      <c r="B21" s="178"/>
      <c r="C21" s="179"/>
      <c r="D21" s="9"/>
      <c r="E21" s="192"/>
      <c r="F21" s="181">
        <f t="shared" si="0"/>
        <v>0</v>
      </c>
      <c r="G21" s="202"/>
      <c r="H21" s="111"/>
      <c r="I21" s="68"/>
      <c r="J21" s="194"/>
    </row>
    <row r="22" spans="2:28">
      <c r="B22" s="178"/>
      <c r="C22" s="179"/>
      <c r="D22" s="9"/>
      <c r="E22" s="192"/>
      <c r="F22" s="181">
        <f t="shared" si="0"/>
        <v>0</v>
      </c>
      <c r="G22" s="202"/>
      <c r="H22" s="111"/>
      <c r="I22" s="68"/>
      <c r="J22" s="194"/>
    </row>
    <row r="23" spans="2:28">
      <c r="B23" s="178"/>
      <c r="C23" s="179"/>
      <c r="D23" s="9"/>
      <c r="E23" s="192"/>
      <c r="F23" s="181">
        <f t="shared" si="0"/>
        <v>0</v>
      </c>
      <c r="G23" s="202"/>
      <c r="H23" s="111"/>
      <c r="I23" s="68"/>
      <c r="J23" s="194"/>
    </row>
    <row r="24" spans="2:28">
      <c r="B24" s="178"/>
      <c r="C24" s="179"/>
      <c r="D24" s="9"/>
      <c r="E24" s="192"/>
      <c r="F24" s="181">
        <f t="shared" si="0"/>
        <v>0</v>
      </c>
      <c r="G24" s="202"/>
      <c r="H24" s="111"/>
      <c r="I24" s="68"/>
      <c r="J24" s="194"/>
    </row>
    <row r="25" spans="2:28">
      <c r="B25" s="178"/>
      <c r="C25" s="179"/>
      <c r="D25" s="9"/>
      <c r="E25" s="192"/>
      <c r="F25" s="181">
        <f t="shared" si="0"/>
        <v>0</v>
      </c>
      <c r="G25" s="202"/>
      <c r="H25" s="111"/>
      <c r="I25" s="68"/>
      <c r="J25" s="194"/>
    </row>
    <row r="26" spans="2:28">
      <c r="B26" s="178"/>
      <c r="C26" s="179"/>
      <c r="D26" s="9"/>
      <c r="E26" s="192"/>
      <c r="F26" s="181">
        <f t="shared" si="0"/>
        <v>0</v>
      </c>
      <c r="G26" s="202"/>
      <c r="H26" s="111"/>
      <c r="I26" s="68"/>
      <c r="J26" s="194"/>
    </row>
    <row r="27" spans="2:28">
      <c r="B27" s="178"/>
      <c r="C27" s="179"/>
      <c r="D27" s="9"/>
      <c r="E27" s="192"/>
      <c r="F27" s="181">
        <f t="shared" si="0"/>
        <v>0</v>
      </c>
      <c r="G27" s="202"/>
      <c r="H27" s="111"/>
      <c r="I27" s="68"/>
      <c r="J27" s="194"/>
      <c r="M27" s="68"/>
      <c r="N27" s="41"/>
    </row>
    <row r="28" spans="2:28">
      <c r="B28" s="178"/>
      <c r="C28" s="179"/>
      <c r="D28" s="9"/>
      <c r="E28" s="192"/>
      <c r="F28" s="181">
        <f t="shared" si="0"/>
        <v>0</v>
      </c>
      <c r="G28" s="202"/>
      <c r="H28" s="111"/>
      <c r="I28" s="68"/>
      <c r="J28" s="194"/>
      <c r="M28" s="68"/>
      <c r="N28" s="41"/>
    </row>
    <row r="29" spans="2:28">
      <c r="B29" s="178"/>
      <c r="C29" s="179"/>
      <c r="D29" s="9"/>
      <c r="E29" s="192"/>
      <c r="F29" s="181">
        <f t="shared" si="0"/>
        <v>0</v>
      </c>
      <c r="G29" s="202"/>
      <c r="H29" s="111"/>
      <c r="I29" s="68"/>
      <c r="J29" s="194"/>
      <c r="M29" s="68"/>
      <c r="N29" s="41"/>
    </row>
    <row r="30" spans="2:28">
      <c r="B30" s="178"/>
      <c r="C30" s="179"/>
      <c r="D30" s="9"/>
      <c r="E30" s="192"/>
      <c r="F30" s="181">
        <f t="shared" si="0"/>
        <v>0</v>
      </c>
      <c r="G30" s="202"/>
      <c r="H30" s="111"/>
      <c r="I30" s="68"/>
      <c r="J30" s="194"/>
      <c r="M30" s="68"/>
      <c r="N30" s="41"/>
    </row>
    <row r="31" spans="2:28">
      <c r="B31" s="178"/>
      <c r="C31" s="179"/>
      <c r="D31" s="9"/>
      <c r="E31" s="192"/>
      <c r="F31" s="181">
        <f t="shared" si="0"/>
        <v>0</v>
      </c>
      <c r="G31" s="202"/>
      <c r="H31" s="111"/>
      <c r="I31" s="68"/>
      <c r="J31" s="194"/>
      <c r="M31" s="68"/>
      <c r="N31" s="41"/>
    </row>
    <row r="32" spans="2:28">
      <c r="B32" s="178"/>
      <c r="C32" s="179"/>
      <c r="D32" s="9"/>
      <c r="E32" s="192"/>
      <c r="F32" s="181">
        <f t="shared" si="0"/>
        <v>0</v>
      </c>
      <c r="G32" s="202"/>
      <c r="H32" s="111"/>
      <c r="I32" s="68"/>
      <c r="J32" s="194"/>
      <c r="M32" s="68"/>
      <c r="N32" s="41"/>
    </row>
    <row r="33" spans="2:14">
      <c r="B33" s="178"/>
      <c r="C33" s="179"/>
      <c r="D33" s="9"/>
      <c r="E33" s="192"/>
      <c r="F33" s="181">
        <f t="shared" si="0"/>
        <v>0</v>
      </c>
      <c r="G33" s="202"/>
      <c r="H33" s="111"/>
      <c r="I33" s="68"/>
      <c r="J33" s="194"/>
      <c r="M33" s="68"/>
      <c r="N33" s="41"/>
    </row>
    <row r="34" spans="2:14" ht="15.75" thickBot="1">
      <c r="B34" s="204"/>
      <c r="C34" s="205"/>
      <c r="D34" s="10"/>
      <c r="E34" s="206"/>
      <c r="F34" s="207">
        <f t="shared" si="0"/>
        <v>0</v>
      </c>
      <c r="G34" s="208"/>
      <c r="H34" s="209"/>
      <c r="I34" s="210"/>
      <c r="J34" s="211"/>
      <c r="N34" s="41">
        <f>SUM(N27:N33)</f>
        <v>0</v>
      </c>
    </row>
    <row r="35" spans="2:14">
      <c r="B35" s="212" t="s">
        <v>57</v>
      </c>
      <c r="C35" s="213">
        <f>SUM(C4:C34)</f>
        <v>0</v>
      </c>
      <c r="D35" s="214">
        <f>SUM(D4:D34)</f>
        <v>0</v>
      </c>
      <c r="E35" s="215"/>
      <c r="F35" s="216" t="s">
        <v>2</v>
      </c>
      <c r="G35" s="217"/>
      <c r="H35" s="268" t="s">
        <v>5</v>
      </c>
      <c r="I35" s="268"/>
      <c r="J35" s="218">
        <f>SUM(J4:J34)</f>
        <v>-0.10344125516712666</v>
      </c>
    </row>
    <row r="36" spans="2:14">
      <c r="B36" s="219" t="s">
        <v>33</v>
      </c>
      <c r="C36" s="9"/>
      <c r="D36" s="9"/>
      <c r="E36" s="192"/>
      <c r="F36" s="181"/>
      <c r="G36" s="202"/>
      <c r="H36" s="269" t="s">
        <v>58</v>
      </c>
      <c r="I36" s="269"/>
      <c r="J36" s="194">
        <f>F36+F37</f>
        <v>0</v>
      </c>
      <c r="L36" s="1">
        <f>J36-J4-J5-J6</f>
        <v>0.10344125516712666</v>
      </c>
      <c r="M36" s="1"/>
      <c r="N36" s="1">
        <f>L36-M36</f>
        <v>0.10344125516712666</v>
      </c>
    </row>
    <row r="37" spans="2:14">
      <c r="B37" s="219" t="s">
        <v>59</v>
      </c>
      <c r="C37" s="220">
        <f>C35</f>
        <v>0</v>
      </c>
      <c r="D37" s="9">
        <f>D35/1.03</f>
        <v>0</v>
      </c>
      <c r="E37" s="192"/>
      <c r="F37" s="181">
        <f>SUM(F4:F36)</f>
        <v>0</v>
      </c>
      <c r="G37" s="202"/>
      <c r="H37" s="68" t="s">
        <v>3</v>
      </c>
      <c r="I37" s="68">
        <v>0.01</v>
      </c>
      <c r="J37" s="194">
        <f>J36*I37</f>
        <v>0</v>
      </c>
    </row>
    <row r="38" spans="2:14">
      <c r="B38" s="219"/>
      <c r="C38" s="9"/>
      <c r="D38" s="68"/>
      <c r="E38" s="192"/>
      <c r="F38" s="181"/>
      <c r="G38" s="202"/>
      <c r="H38" s="68"/>
      <c r="I38" s="221" t="s">
        <v>60</v>
      </c>
      <c r="J38" s="194"/>
    </row>
    <row r="39" spans="2:14" ht="15.75" thickBot="1">
      <c r="B39" s="270" t="s">
        <v>61</v>
      </c>
      <c r="C39" s="271"/>
      <c r="D39" s="222"/>
      <c r="E39" s="206"/>
      <c r="F39" s="207"/>
      <c r="G39" s="223"/>
      <c r="H39" s="272" t="s">
        <v>62</v>
      </c>
      <c r="I39" s="272"/>
      <c r="J39" s="224">
        <f>J36+J37+J38-J35</f>
        <v>0.10344125516712666</v>
      </c>
      <c r="M39" s="68"/>
      <c r="N39" s="41">
        <f>J39+N34</f>
        <v>0.10344125516712666</v>
      </c>
    </row>
    <row r="40" spans="2:14" ht="15.75" thickBot="1">
      <c r="B40" s="262"/>
      <c r="C40" s="263"/>
      <c r="D40" s="263"/>
      <c r="E40" s="263"/>
      <c r="F40" s="263"/>
      <c r="G40" s="263"/>
      <c r="H40" s="263"/>
      <c r="I40" s="263"/>
      <c r="J40" s="264"/>
      <c r="M40" s="68" t="s">
        <v>42</v>
      </c>
      <c r="N40" s="41"/>
    </row>
    <row r="41" spans="2:14" ht="15.75" thickBot="1">
      <c r="B41" s="262"/>
      <c r="C41" s="263"/>
      <c r="D41" s="263"/>
      <c r="E41" s="263"/>
      <c r="F41" s="263"/>
      <c r="G41" s="263"/>
      <c r="H41" s="263"/>
      <c r="I41" s="263"/>
      <c r="J41" s="264"/>
      <c r="M41" s="68" t="s">
        <v>43</v>
      </c>
      <c r="N41" s="41">
        <f>N40+N39</f>
        <v>0.10344125516712666</v>
      </c>
    </row>
    <row r="42" spans="2:14">
      <c r="J42" s="1"/>
    </row>
    <row r="43" spans="2:14">
      <c r="J43" s="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BF7D3-F794-48F0-9B56-FE1F43EFC79A}">
  <dimension ref="B1:AC43"/>
  <sheetViews>
    <sheetView zoomScale="85" zoomScaleNormal="85" workbookViewId="0">
      <selection activeCell="G5" sqref="G5:G6"/>
    </sheetView>
  </sheetViews>
  <sheetFormatPr defaultRowHeight="1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/>
    <row r="2" spans="2:29" ht="26.25" thickBot="1">
      <c r="B2" s="265" t="s">
        <v>18</v>
      </c>
      <c r="C2" s="266"/>
      <c r="D2" s="266"/>
      <c r="E2" s="266"/>
      <c r="F2" s="266"/>
      <c r="G2" s="266"/>
      <c r="H2" s="266"/>
      <c r="I2" s="266"/>
      <c r="J2" s="267"/>
      <c r="P2" s="166" t="s">
        <v>27</v>
      </c>
      <c r="Q2" s="166" t="s">
        <v>50</v>
      </c>
      <c r="R2" s="166" t="s">
        <v>51</v>
      </c>
      <c r="S2" s="166" t="s">
        <v>31</v>
      </c>
      <c r="T2" s="166" t="s">
        <v>32</v>
      </c>
      <c r="U2" s="166" t="s">
        <v>52</v>
      </c>
      <c r="V2" s="166" t="s">
        <v>34</v>
      </c>
      <c r="W2" s="166" t="s">
        <v>28</v>
      </c>
      <c r="X2" s="166" t="s">
        <v>35</v>
      </c>
      <c r="Y2" s="166" t="s">
        <v>29</v>
      </c>
      <c r="Z2" s="166" t="s">
        <v>53</v>
      </c>
      <c r="AA2" s="166" t="s">
        <v>54</v>
      </c>
      <c r="AB2" s="166" t="s">
        <v>36</v>
      </c>
      <c r="AC2" s="41">
        <f>SUM(AB:AB)</f>
        <v>0</v>
      </c>
    </row>
    <row r="3" spans="2:29">
      <c r="B3" s="167" t="s">
        <v>0</v>
      </c>
      <c r="C3" s="168" t="s">
        <v>9</v>
      </c>
      <c r="D3" s="168" t="s">
        <v>9</v>
      </c>
      <c r="E3" s="169" t="s">
        <v>55</v>
      </c>
      <c r="F3" s="170" t="s">
        <v>2</v>
      </c>
      <c r="G3" s="167" t="s">
        <v>0</v>
      </c>
      <c r="H3" s="171"/>
      <c r="I3" s="172" t="s">
        <v>56</v>
      </c>
      <c r="J3" s="173" t="s">
        <v>2</v>
      </c>
      <c r="P3" s="174"/>
      <c r="Q3" s="175"/>
      <c r="R3" s="174"/>
      <c r="S3" s="175"/>
      <c r="T3" s="176"/>
      <c r="U3" s="175"/>
      <c r="V3" s="175"/>
      <c r="W3" s="9"/>
      <c r="X3" s="175"/>
      <c r="Y3" s="177"/>
      <c r="Z3" s="138"/>
      <c r="AA3" s="138"/>
      <c r="AB3" s="138"/>
    </row>
    <row r="4" spans="2:29">
      <c r="B4" s="178"/>
      <c r="C4" s="179"/>
      <c r="D4" s="9"/>
      <c r="E4" s="180"/>
      <c r="F4" s="181">
        <f>E4*C4</f>
        <v>0</v>
      </c>
      <c r="G4" s="182"/>
      <c r="H4" s="183" t="s">
        <v>4</v>
      </c>
      <c r="I4" s="121"/>
      <c r="J4" s="184">
        <f>'MART 2025'!J39*-1</f>
        <v>-0.10344125516712666</v>
      </c>
      <c r="P4" s="185"/>
      <c r="Q4" s="186"/>
      <c r="R4" s="185"/>
      <c r="S4" s="186"/>
      <c r="T4" s="187"/>
      <c r="U4" s="186"/>
      <c r="V4" s="186"/>
      <c r="W4" s="188"/>
      <c r="X4" s="188"/>
      <c r="Y4" s="189"/>
      <c r="Z4" s="190"/>
      <c r="AA4" s="191"/>
      <c r="AB4" s="190"/>
    </row>
    <row r="5" spans="2:29">
      <c r="B5" s="178"/>
      <c r="C5" s="179"/>
      <c r="D5" s="9"/>
      <c r="E5" s="192"/>
      <c r="F5" s="181">
        <f t="shared" ref="F5:F34" si="0">E5*C5</f>
        <v>0</v>
      </c>
      <c r="G5" s="182"/>
      <c r="H5" s="183"/>
      <c r="I5" s="121"/>
      <c r="J5" s="184"/>
      <c r="P5" s="185"/>
      <c r="Q5" s="186"/>
      <c r="R5" s="185"/>
      <c r="S5" s="186"/>
      <c r="T5" s="187"/>
      <c r="U5" s="186"/>
      <c r="V5" s="186"/>
      <c r="W5" s="188"/>
      <c r="X5" s="188"/>
      <c r="Y5" s="189"/>
      <c r="Z5" s="190"/>
      <c r="AA5" s="191"/>
      <c r="AB5" s="190"/>
    </row>
    <row r="6" spans="2:29">
      <c r="B6" s="178"/>
      <c r="C6" s="179"/>
      <c r="D6" s="9"/>
      <c r="E6" s="192"/>
      <c r="F6" s="181">
        <f t="shared" si="0"/>
        <v>0</v>
      </c>
      <c r="G6" s="182"/>
      <c r="H6" s="183"/>
      <c r="I6" s="121"/>
      <c r="J6" s="184"/>
      <c r="P6" s="185"/>
      <c r="Q6" s="186"/>
      <c r="R6" s="185"/>
      <c r="S6" s="186"/>
      <c r="T6" s="187"/>
      <c r="U6" s="186"/>
      <c r="V6" s="186"/>
      <c r="W6" s="188"/>
      <c r="X6" s="188"/>
      <c r="Y6" s="189"/>
      <c r="Z6" s="190"/>
      <c r="AA6" s="191"/>
      <c r="AB6" s="190"/>
    </row>
    <row r="7" spans="2:29">
      <c r="B7" s="178"/>
      <c r="C7" s="179"/>
      <c r="D7" s="9"/>
      <c r="E7" s="192"/>
      <c r="F7" s="181">
        <f t="shared" si="0"/>
        <v>0</v>
      </c>
      <c r="G7" s="182"/>
      <c r="H7" s="183" t="s">
        <v>25</v>
      </c>
      <c r="I7" s="121"/>
      <c r="J7" s="184"/>
      <c r="P7" s="185"/>
      <c r="Q7" s="186"/>
      <c r="R7" s="185"/>
      <c r="S7" s="186"/>
      <c r="T7" s="187"/>
      <c r="U7" s="186"/>
      <c r="V7" s="186"/>
      <c r="W7" s="188"/>
      <c r="X7" s="188"/>
      <c r="Y7" s="189"/>
      <c r="Z7" s="190"/>
      <c r="AA7" s="191"/>
      <c r="AB7" s="190"/>
    </row>
    <row r="8" spans="2:29">
      <c r="B8" s="178"/>
      <c r="C8" s="179"/>
      <c r="D8" s="9"/>
      <c r="E8" s="192"/>
      <c r="F8" s="181">
        <f t="shared" si="0"/>
        <v>0</v>
      </c>
      <c r="G8" s="193"/>
      <c r="H8" s="111"/>
      <c r="I8" s="68"/>
      <c r="J8" s="194"/>
      <c r="P8" s="185"/>
      <c r="Q8" s="186"/>
      <c r="R8" s="185"/>
      <c r="S8" s="186"/>
      <c r="T8" s="187"/>
      <c r="U8" s="186"/>
      <c r="V8" s="186"/>
      <c r="W8" s="188"/>
      <c r="X8" s="188"/>
      <c r="Y8" s="189"/>
      <c r="Z8" s="190"/>
      <c r="AA8" s="191"/>
      <c r="AB8" s="190"/>
    </row>
    <row r="9" spans="2:29">
      <c r="B9" s="178"/>
      <c r="C9" s="179"/>
      <c r="D9" s="9"/>
      <c r="E9" s="192"/>
      <c r="F9" s="181">
        <f t="shared" si="0"/>
        <v>0</v>
      </c>
      <c r="G9" s="193"/>
      <c r="H9" s="111"/>
      <c r="I9" s="68"/>
      <c r="J9" s="194"/>
      <c r="P9" s="185"/>
      <c r="Q9" s="186"/>
      <c r="R9" s="185"/>
      <c r="S9" s="186"/>
      <c r="T9" s="187"/>
      <c r="U9" s="186"/>
      <c r="V9" s="186"/>
      <c r="W9" s="195"/>
      <c r="X9" s="195"/>
      <c r="Y9" s="189"/>
      <c r="Z9" s="190"/>
      <c r="AA9" s="191"/>
      <c r="AB9" s="190"/>
    </row>
    <row r="10" spans="2:29">
      <c r="B10" s="178"/>
      <c r="C10" s="179"/>
      <c r="D10" s="9"/>
      <c r="E10" s="192"/>
      <c r="F10" s="181">
        <f t="shared" si="0"/>
        <v>0</v>
      </c>
      <c r="G10" s="193"/>
      <c r="H10" s="111"/>
      <c r="I10" s="68"/>
      <c r="J10" s="194"/>
      <c r="P10" s="196"/>
      <c r="Q10" s="197"/>
      <c r="R10" s="196"/>
      <c r="S10" s="197"/>
      <c r="T10" s="198"/>
      <c r="U10" s="197"/>
      <c r="V10" s="197"/>
      <c r="W10" s="199"/>
      <c r="X10" s="197"/>
      <c r="Y10" s="200"/>
      <c r="Z10" s="201"/>
      <c r="AA10" s="201"/>
      <c r="AB10" s="201"/>
    </row>
    <row r="11" spans="2:29">
      <c r="B11" s="178"/>
      <c r="C11" s="179"/>
      <c r="D11" s="9"/>
      <c r="E11" s="192"/>
      <c r="F11" s="181">
        <f t="shared" si="0"/>
        <v>0</v>
      </c>
      <c r="G11" s="193"/>
      <c r="H11" s="111"/>
      <c r="I11" s="68"/>
      <c r="J11" s="194"/>
      <c r="P11" s="196"/>
      <c r="Q11" s="197"/>
      <c r="R11" s="196"/>
      <c r="S11" s="197"/>
      <c r="T11" s="198"/>
      <c r="U11" s="197"/>
      <c r="V11" s="197"/>
      <c r="W11" s="199"/>
      <c r="X11" s="197"/>
      <c r="Y11" s="200"/>
      <c r="Z11" s="201"/>
      <c r="AA11" s="201"/>
      <c r="AB11" s="201"/>
    </row>
    <row r="12" spans="2:29">
      <c r="B12" s="178"/>
      <c r="C12" s="179"/>
      <c r="D12" s="9"/>
      <c r="E12" s="192"/>
      <c r="F12" s="181">
        <f t="shared" si="0"/>
        <v>0</v>
      </c>
      <c r="G12" s="193"/>
      <c r="H12" s="111"/>
      <c r="I12" s="68"/>
      <c r="J12" s="194"/>
      <c r="P12" s="196"/>
      <c r="Q12" s="197"/>
      <c r="R12" s="196"/>
      <c r="S12" s="197"/>
      <c r="T12" s="198"/>
      <c r="U12" s="197"/>
      <c r="V12" s="197"/>
      <c r="W12" s="199"/>
      <c r="X12" s="197"/>
      <c r="Y12" s="200"/>
      <c r="Z12" s="201"/>
      <c r="AA12" s="201"/>
      <c r="AB12" s="201"/>
    </row>
    <row r="13" spans="2:29">
      <c r="B13" s="178"/>
      <c r="C13" s="179"/>
      <c r="D13" s="9"/>
      <c r="E13" s="192"/>
      <c r="F13" s="181">
        <f t="shared" si="0"/>
        <v>0</v>
      </c>
      <c r="G13" s="193"/>
      <c r="H13" s="111"/>
      <c r="I13" s="68"/>
      <c r="J13" s="194"/>
      <c r="P13" s="196"/>
      <c r="Q13" s="197"/>
      <c r="R13" s="196"/>
      <c r="S13" s="197"/>
      <c r="T13" s="198"/>
      <c r="U13" s="197"/>
      <c r="V13" s="197"/>
      <c r="W13" s="199"/>
      <c r="X13" s="197"/>
      <c r="Y13" s="200"/>
      <c r="Z13" s="201"/>
      <c r="AA13" s="201"/>
      <c r="AB13" s="201"/>
    </row>
    <row r="14" spans="2:29">
      <c r="B14" s="178"/>
      <c r="C14" s="179"/>
      <c r="D14" s="9"/>
      <c r="E14" s="192"/>
      <c r="F14" s="181">
        <f t="shared" si="0"/>
        <v>0</v>
      </c>
      <c r="G14" s="193"/>
      <c r="H14" s="111"/>
      <c r="I14" s="68"/>
      <c r="J14" s="194"/>
      <c r="P14" s="196"/>
      <c r="Q14" s="197"/>
      <c r="R14" s="196"/>
      <c r="S14" s="197"/>
      <c r="T14" s="198"/>
      <c r="U14" s="197"/>
      <c r="V14" s="197"/>
      <c r="W14" s="199"/>
      <c r="X14" s="197"/>
      <c r="Y14" s="200"/>
      <c r="Z14" s="201"/>
      <c r="AA14" s="201"/>
      <c r="AB14" s="201"/>
    </row>
    <row r="15" spans="2:29">
      <c r="B15" s="178"/>
      <c r="C15" s="179"/>
      <c r="D15" s="9"/>
      <c r="E15" s="192"/>
      <c r="F15" s="181">
        <f t="shared" si="0"/>
        <v>0</v>
      </c>
      <c r="G15" s="202"/>
      <c r="H15" s="111"/>
      <c r="I15" s="68"/>
      <c r="J15" s="194"/>
      <c r="P15" s="196"/>
      <c r="Q15" s="197"/>
      <c r="R15" s="196"/>
      <c r="S15" s="197"/>
      <c r="T15" s="198"/>
      <c r="U15" s="197"/>
      <c r="V15" s="197"/>
      <c r="W15" s="199"/>
      <c r="X15" s="197"/>
      <c r="Y15" s="200"/>
      <c r="Z15" s="201"/>
      <c r="AA15" s="201"/>
      <c r="AB15" s="201"/>
    </row>
    <row r="16" spans="2:29">
      <c r="B16" s="178"/>
      <c r="C16" s="179"/>
      <c r="D16" s="9"/>
      <c r="E16" s="192"/>
      <c r="F16" s="181">
        <f t="shared" si="0"/>
        <v>0</v>
      </c>
      <c r="G16" s="202"/>
      <c r="H16" s="111"/>
      <c r="I16" s="68"/>
      <c r="J16" s="194"/>
      <c r="P16" s="196"/>
      <c r="Q16" s="197"/>
      <c r="R16" s="196"/>
      <c r="S16" s="197"/>
      <c r="T16" s="198"/>
      <c r="U16" s="197"/>
      <c r="V16" s="197"/>
      <c r="W16" s="199"/>
      <c r="X16" s="197"/>
      <c r="Y16" s="200"/>
      <c r="Z16" s="201"/>
      <c r="AA16" s="201"/>
      <c r="AB16" s="201"/>
    </row>
    <row r="17" spans="2:28">
      <c r="B17" s="178"/>
      <c r="C17" s="179"/>
      <c r="D17" s="9"/>
      <c r="E17" s="192"/>
      <c r="F17" s="181">
        <f t="shared" si="0"/>
        <v>0</v>
      </c>
      <c r="G17" s="202"/>
      <c r="H17" s="111"/>
      <c r="I17" s="68"/>
      <c r="J17" s="194"/>
    </row>
    <row r="18" spans="2:28">
      <c r="B18" s="178"/>
      <c r="C18" s="179"/>
      <c r="D18" s="9"/>
      <c r="E18" s="192"/>
      <c r="F18" s="181">
        <f t="shared" si="0"/>
        <v>0</v>
      </c>
      <c r="G18" s="202"/>
      <c r="H18" s="111"/>
      <c r="I18" s="68"/>
      <c r="J18" s="194"/>
      <c r="AB18" s="203"/>
    </row>
    <row r="19" spans="2:28">
      <c r="B19" s="178"/>
      <c r="C19" s="179"/>
      <c r="D19" s="9"/>
      <c r="E19" s="192"/>
      <c r="F19" s="181">
        <f t="shared" si="0"/>
        <v>0</v>
      </c>
      <c r="G19" s="202"/>
      <c r="H19" s="111"/>
      <c r="I19" s="68"/>
      <c r="J19" s="194"/>
    </row>
    <row r="20" spans="2:28">
      <c r="B20" s="178"/>
      <c r="C20" s="179"/>
      <c r="D20" s="9"/>
      <c r="E20" s="192"/>
      <c r="F20" s="181">
        <f t="shared" si="0"/>
        <v>0</v>
      </c>
      <c r="G20" s="202"/>
      <c r="H20" s="111"/>
      <c r="I20" s="68"/>
      <c r="J20" s="194"/>
    </row>
    <row r="21" spans="2:28">
      <c r="B21" s="178"/>
      <c r="C21" s="179"/>
      <c r="D21" s="9"/>
      <c r="E21" s="192"/>
      <c r="F21" s="181">
        <f t="shared" si="0"/>
        <v>0</v>
      </c>
      <c r="G21" s="202"/>
      <c r="H21" s="111"/>
      <c r="I21" s="68"/>
      <c r="J21" s="194"/>
    </row>
    <row r="22" spans="2:28">
      <c r="B22" s="178"/>
      <c r="C22" s="179"/>
      <c r="D22" s="9"/>
      <c r="E22" s="192"/>
      <c r="F22" s="181">
        <f t="shared" si="0"/>
        <v>0</v>
      </c>
      <c r="G22" s="202"/>
      <c r="H22" s="111"/>
      <c r="I22" s="68"/>
      <c r="J22" s="194"/>
    </row>
    <row r="23" spans="2:28">
      <c r="B23" s="178"/>
      <c r="C23" s="179"/>
      <c r="D23" s="9"/>
      <c r="E23" s="192"/>
      <c r="F23" s="181">
        <f t="shared" si="0"/>
        <v>0</v>
      </c>
      <c r="G23" s="202"/>
      <c r="H23" s="111"/>
      <c r="I23" s="68"/>
      <c r="J23" s="194"/>
    </row>
    <row r="24" spans="2:28">
      <c r="B24" s="178"/>
      <c r="C24" s="179"/>
      <c r="D24" s="9"/>
      <c r="E24" s="192"/>
      <c r="F24" s="181">
        <f t="shared" si="0"/>
        <v>0</v>
      </c>
      <c r="G24" s="202"/>
      <c r="H24" s="111"/>
      <c r="I24" s="68"/>
      <c r="J24" s="194"/>
    </row>
    <row r="25" spans="2:28">
      <c r="B25" s="178"/>
      <c r="C25" s="179"/>
      <c r="D25" s="9"/>
      <c r="E25" s="192"/>
      <c r="F25" s="181">
        <f t="shared" si="0"/>
        <v>0</v>
      </c>
      <c r="G25" s="202"/>
      <c r="H25" s="111"/>
      <c r="I25" s="68"/>
      <c r="J25" s="194"/>
    </row>
    <row r="26" spans="2:28">
      <c r="B26" s="178"/>
      <c r="C26" s="179"/>
      <c r="D26" s="9"/>
      <c r="E26" s="192"/>
      <c r="F26" s="181">
        <f t="shared" si="0"/>
        <v>0</v>
      </c>
      <c r="G26" s="202"/>
      <c r="H26" s="111"/>
      <c r="I26" s="68"/>
      <c r="J26" s="194"/>
    </row>
    <row r="27" spans="2:28">
      <c r="B27" s="178"/>
      <c r="C27" s="179"/>
      <c r="D27" s="9"/>
      <c r="E27" s="192"/>
      <c r="F27" s="181">
        <f t="shared" si="0"/>
        <v>0</v>
      </c>
      <c r="G27" s="202"/>
      <c r="H27" s="111"/>
      <c r="I27" s="68"/>
      <c r="J27" s="194"/>
      <c r="M27" s="68"/>
      <c r="N27" s="41"/>
    </row>
    <row r="28" spans="2:28">
      <c r="B28" s="178"/>
      <c r="C28" s="179"/>
      <c r="D28" s="9"/>
      <c r="E28" s="192"/>
      <c r="F28" s="181">
        <f t="shared" si="0"/>
        <v>0</v>
      </c>
      <c r="G28" s="202"/>
      <c r="H28" s="111"/>
      <c r="I28" s="68"/>
      <c r="J28" s="194"/>
      <c r="M28" s="68"/>
      <c r="N28" s="41"/>
    </row>
    <row r="29" spans="2:28">
      <c r="B29" s="178"/>
      <c r="C29" s="179"/>
      <c r="D29" s="9"/>
      <c r="E29" s="192"/>
      <c r="F29" s="181">
        <f t="shared" si="0"/>
        <v>0</v>
      </c>
      <c r="G29" s="202"/>
      <c r="H29" s="111"/>
      <c r="I29" s="68"/>
      <c r="J29" s="194"/>
      <c r="M29" s="68"/>
      <c r="N29" s="41"/>
    </row>
    <row r="30" spans="2:28">
      <c r="B30" s="178"/>
      <c r="C30" s="179"/>
      <c r="D30" s="9"/>
      <c r="E30" s="192"/>
      <c r="F30" s="181">
        <f t="shared" si="0"/>
        <v>0</v>
      </c>
      <c r="G30" s="202"/>
      <c r="H30" s="111"/>
      <c r="I30" s="68"/>
      <c r="J30" s="194"/>
      <c r="M30" s="68"/>
      <c r="N30" s="41"/>
    </row>
    <row r="31" spans="2:28">
      <c r="B31" s="178"/>
      <c r="C31" s="179"/>
      <c r="D31" s="9"/>
      <c r="E31" s="192"/>
      <c r="F31" s="181">
        <f t="shared" si="0"/>
        <v>0</v>
      </c>
      <c r="G31" s="202"/>
      <c r="H31" s="111"/>
      <c r="I31" s="68"/>
      <c r="J31" s="194"/>
      <c r="M31" s="68"/>
      <c r="N31" s="41"/>
    </row>
    <row r="32" spans="2:28">
      <c r="B32" s="178"/>
      <c r="C32" s="179"/>
      <c r="D32" s="9"/>
      <c r="E32" s="192"/>
      <c r="F32" s="181">
        <f t="shared" si="0"/>
        <v>0</v>
      </c>
      <c r="G32" s="202"/>
      <c r="H32" s="111"/>
      <c r="I32" s="68"/>
      <c r="J32" s="194"/>
      <c r="M32" s="68"/>
      <c r="N32" s="41"/>
    </row>
    <row r="33" spans="2:14">
      <c r="B33" s="178"/>
      <c r="C33" s="179"/>
      <c r="D33" s="9"/>
      <c r="E33" s="192"/>
      <c r="F33" s="181">
        <f t="shared" si="0"/>
        <v>0</v>
      </c>
      <c r="G33" s="202"/>
      <c r="H33" s="111"/>
      <c r="I33" s="68"/>
      <c r="J33" s="194"/>
      <c r="M33" s="68"/>
      <c r="N33" s="41"/>
    </row>
    <row r="34" spans="2:14" ht="15.75" thickBot="1">
      <c r="B34" s="204"/>
      <c r="C34" s="205"/>
      <c r="D34" s="10"/>
      <c r="E34" s="206"/>
      <c r="F34" s="207">
        <f t="shared" si="0"/>
        <v>0</v>
      </c>
      <c r="G34" s="208"/>
      <c r="H34" s="209"/>
      <c r="I34" s="210"/>
      <c r="J34" s="211"/>
      <c r="N34" s="41">
        <f>SUM(N27:N33)</f>
        <v>0</v>
      </c>
    </row>
    <row r="35" spans="2:14">
      <c r="B35" s="212" t="s">
        <v>57</v>
      </c>
      <c r="C35" s="213">
        <f>SUM(C4:C34)</f>
        <v>0</v>
      </c>
      <c r="D35" s="214">
        <f>SUM(D4:D34)</f>
        <v>0</v>
      </c>
      <c r="E35" s="215"/>
      <c r="F35" s="216" t="s">
        <v>2</v>
      </c>
      <c r="G35" s="217"/>
      <c r="H35" s="268" t="s">
        <v>5</v>
      </c>
      <c r="I35" s="268"/>
      <c r="J35" s="218">
        <f>SUM(J4:J34)</f>
        <v>-0.10344125516712666</v>
      </c>
    </row>
    <row r="36" spans="2:14">
      <c r="B36" s="219" t="s">
        <v>33</v>
      </c>
      <c r="C36" s="9"/>
      <c r="D36" s="9"/>
      <c r="E36" s="192"/>
      <c r="F36" s="181"/>
      <c r="G36" s="202"/>
      <c r="H36" s="269" t="s">
        <v>58</v>
      </c>
      <c r="I36" s="269"/>
      <c r="J36" s="194">
        <f>F36+F37</f>
        <v>0</v>
      </c>
      <c r="L36" s="1">
        <f>J36-J4-J5-J6</f>
        <v>0.10344125516712666</v>
      </c>
      <c r="M36" s="1"/>
      <c r="N36" s="1">
        <f>L36-M36</f>
        <v>0.10344125516712666</v>
      </c>
    </row>
    <row r="37" spans="2:14">
      <c r="B37" s="219" t="s">
        <v>59</v>
      </c>
      <c r="C37" s="220">
        <f>C35</f>
        <v>0</v>
      </c>
      <c r="D37" s="9">
        <f>D35/1.03</f>
        <v>0</v>
      </c>
      <c r="E37" s="192"/>
      <c r="F37" s="181">
        <f>SUM(F4:F36)</f>
        <v>0</v>
      </c>
      <c r="G37" s="202"/>
      <c r="H37" s="68" t="s">
        <v>3</v>
      </c>
      <c r="I37" s="68">
        <v>0.01</v>
      </c>
      <c r="J37" s="194">
        <f>J36*I37</f>
        <v>0</v>
      </c>
    </row>
    <row r="38" spans="2:14">
      <c r="B38" s="219"/>
      <c r="C38" s="9"/>
      <c r="D38" s="68"/>
      <c r="E38" s="192"/>
      <c r="F38" s="181"/>
      <c r="G38" s="202"/>
      <c r="H38" s="68"/>
      <c r="I38" s="221" t="s">
        <v>60</v>
      </c>
      <c r="J38" s="194"/>
    </row>
    <row r="39" spans="2:14" ht="15.75" thickBot="1">
      <c r="B39" s="270" t="s">
        <v>61</v>
      </c>
      <c r="C39" s="271"/>
      <c r="D39" s="222"/>
      <c r="E39" s="206"/>
      <c r="F39" s="207"/>
      <c r="G39" s="223"/>
      <c r="H39" s="272" t="s">
        <v>62</v>
      </c>
      <c r="I39" s="272"/>
      <c r="J39" s="224">
        <f>J36+J37+J38-J35</f>
        <v>0.10344125516712666</v>
      </c>
      <c r="M39" s="68"/>
      <c r="N39" s="41">
        <f>J39+N34</f>
        <v>0.10344125516712666</v>
      </c>
    </row>
    <row r="40" spans="2:14" ht="15.75" thickBot="1">
      <c r="B40" s="262"/>
      <c r="C40" s="263"/>
      <c r="D40" s="263"/>
      <c r="E40" s="263"/>
      <c r="F40" s="263"/>
      <c r="G40" s="263"/>
      <c r="H40" s="263"/>
      <c r="I40" s="263"/>
      <c r="J40" s="264"/>
      <c r="M40" s="68" t="s">
        <v>42</v>
      </c>
      <c r="N40" s="41"/>
    </row>
    <row r="41" spans="2:14" ht="15.75" thickBot="1">
      <c r="B41" s="262"/>
      <c r="C41" s="263"/>
      <c r="D41" s="263"/>
      <c r="E41" s="263"/>
      <c r="F41" s="263"/>
      <c r="G41" s="263"/>
      <c r="H41" s="263"/>
      <c r="I41" s="263"/>
      <c r="J41" s="264"/>
      <c r="M41" s="68" t="s">
        <v>43</v>
      </c>
      <c r="N41" s="41">
        <f>N40+N39</f>
        <v>0.10344125516712666</v>
      </c>
    </row>
    <row r="42" spans="2:14">
      <c r="J42" s="1"/>
    </row>
    <row r="43" spans="2:14">
      <c r="J43" s="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1</vt:i4>
      </vt:variant>
    </vt:vector>
  </HeadingPairs>
  <TitlesOfParts>
    <vt:vector size="7" baseType="lpstr">
      <vt:lpstr>KASIM 2024</vt:lpstr>
      <vt:lpstr>ARALIK 2024</vt:lpstr>
      <vt:lpstr>OCAK 2025</vt:lpstr>
      <vt:lpstr>ŞUBAT 2025</vt:lpstr>
      <vt:lpstr>MART 2025</vt:lpstr>
      <vt:lpstr>NİSAN 2025</vt:lpstr>
      <vt:lpstr>'KASIM 2024'!Yazdırma_Alanı</vt:lpstr>
    </vt:vector>
  </TitlesOfParts>
  <Company>Silentall Unattended Installer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ronaldinho424</dc:creator>
  <cp:lastModifiedBy>ronaldinho424</cp:lastModifiedBy>
  <cp:lastPrinted>2025-05-20T12:11:53Z</cp:lastPrinted>
  <dcterms:created xsi:type="dcterms:W3CDTF">2024-03-04T13:22:02Z</dcterms:created>
  <dcterms:modified xsi:type="dcterms:W3CDTF">2025-05-24T07:07:57Z</dcterms:modified>
</cp:coreProperties>
</file>