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8_{8D1D04B7-3851-46E2-8B3C-BE1A0ED507FE}" xr6:coauthVersionLast="47" xr6:coauthVersionMax="47" xr10:uidLastSave="{00000000-0000-0000-0000-000000000000}"/>
  <bookViews>
    <workbookView xWindow="-120" yWindow="-120" windowWidth="29040" windowHeight="15840" tabRatio="866" activeTab="1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  <sheet name="MAYIS 2026" sheetId="10" r:id="rId5"/>
    <sheet name="HAZİRAN 2026" sheetId="11" r:id="rId6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8" l="1"/>
  <c r="J51" i="8"/>
  <c r="R16" i="8"/>
  <c r="G47" i="8"/>
  <c r="F47" i="8"/>
  <c r="D58" i="8"/>
  <c r="D56" i="8"/>
  <c r="F50" i="8"/>
  <c r="F52" i="8"/>
  <c r="F51" i="8"/>
  <c r="H51" i="8" s="1"/>
  <c r="I51" i="8" s="1"/>
  <c r="H50" i="8" l="1"/>
  <c r="I50" i="8" s="1"/>
  <c r="H52" i="8"/>
  <c r="I52" i="8" s="1"/>
  <c r="N1" i="11" l="1"/>
  <c r="N1" i="10"/>
  <c r="N1" i="9"/>
  <c r="N1" i="8"/>
  <c r="E68" i="6"/>
  <c r="D56" i="6"/>
  <c r="Q58" i="6"/>
  <c r="P58" i="6"/>
  <c r="S58" i="6" s="1"/>
  <c r="P57" i="6"/>
  <c r="N57" i="6"/>
  <c r="N59" i="6" s="1"/>
  <c r="S39" i="6"/>
  <c r="P39" i="6"/>
  <c r="P46" i="6" s="1"/>
  <c r="F53" i="6"/>
  <c r="G47" i="6"/>
  <c r="Q57" i="6"/>
  <c r="R57" i="6"/>
  <c r="S57" i="6"/>
  <c r="AC2" i="6"/>
  <c r="N1" i="6"/>
  <c r="D56" i="11"/>
  <c r="D58" i="11" s="1"/>
  <c r="I50" i="11"/>
  <c r="E50" i="11"/>
  <c r="I47" i="11"/>
  <c r="E47" i="11"/>
  <c r="C37" i="11"/>
  <c r="F36" i="11"/>
  <c r="D35" i="11"/>
  <c r="D37" i="11" s="1"/>
  <c r="C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AC2" i="10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I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5" s="1"/>
  <c r="AC2" i="5"/>
  <c r="D58" i="6" l="1"/>
  <c r="F37" i="9"/>
  <c r="J36" i="9" s="1"/>
  <c r="F37" i="8"/>
  <c r="J5" i="8" s="1"/>
  <c r="F37" i="6"/>
  <c r="F53" i="8"/>
  <c r="F56" i="8" s="1"/>
  <c r="F58" i="8" s="1"/>
  <c r="J5" i="11"/>
  <c r="J36" i="11"/>
  <c r="F53" i="11"/>
  <c r="F56" i="11" s="1"/>
  <c r="J5" i="10"/>
  <c r="J36" i="10"/>
  <c r="F53" i="10"/>
  <c r="F56" i="10" s="1"/>
  <c r="F53" i="9"/>
  <c r="F56" i="9" s="1"/>
  <c r="F56" i="6"/>
  <c r="F53" i="5"/>
  <c r="F56" i="5" s="1"/>
  <c r="J5" i="5"/>
  <c r="J36" i="5"/>
  <c r="J5" i="9" l="1"/>
  <c r="E56" i="8"/>
  <c r="J36" i="8"/>
  <c r="J36" i="6"/>
  <c r="F58" i="11"/>
  <c r="E56" i="11"/>
  <c r="F58" i="10"/>
  <c r="E56" i="10"/>
  <c r="F58" i="9"/>
  <c r="E56" i="9"/>
  <c r="F58" i="6"/>
  <c r="E56" i="6"/>
  <c r="F58" i="5"/>
  <c r="E56" i="5"/>
  <c r="J35" i="5" l="1"/>
  <c r="J39" i="5" s="1"/>
  <c r="L36" i="5"/>
  <c r="J4" i="6" l="1"/>
  <c r="L36" i="6" s="1"/>
  <c r="J35" i="6" l="1"/>
  <c r="J39" i="6" s="1"/>
  <c r="J4" i="8" l="1"/>
  <c r="L36" i="8" l="1"/>
  <c r="J35" i="8"/>
  <c r="J39" i="8" s="1"/>
  <c r="J4" i="9" l="1"/>
  <c r="L36" i="9" l="1"/>
  <c r="J35" i="9"/>
  <c r="J39" i="9" s="1"/>
  <c r="J4" i="10" l="1"/>
  <c r="L36" i="10" l="1"/>
  <c r="J35" i="10"/>
  <c r="J39" i="10" s="1"/>
  <c r="J4" i="11" s="1"/>
  <c r="J35" i="11" l="1"/>
  <c r="J39" i="11" s="1"/>
  <c r="L36" i="11"/>
</calcChain>
</file>

<file path=xl/sharedStrings.xml><?xml version="1.0" encoding="utf-8"?>
<sst xmlns="http://schemas.openxmlformats.org/spreadsheetml/2006/main" count="428" uniqueCount="90">
  <si>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</si>
  <si>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</si>
  <si>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</si>
  <si>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</si>
  <si>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</si>
  <si>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</si>
  <si>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</si>
  <si>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</si>
  <si>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</si>
  <si>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</si>
  <si>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</si>
  <si>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</si>
  <si>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</si>
  <si>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</si>
  <si>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</si>
  <si>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</si>
  <si>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</si>
  <si>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</si>
  <si>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</si>
  <si>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</si>
  <si>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</si>
  <si>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</si>
  <si>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</si>
  <si>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</si>
  <si>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</si>
  <si>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</si>
  <si>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</si>
  <si>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</si>
  <si>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</si>
  <si>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</si>
  <si>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</si>
  <si>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</si>
  <si>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</si>
  <si>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</si>
  <si>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</si>
  <si>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</si>
  <si>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</si>
  <si>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</si>
  <si>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</si>
  <si>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</si>
  <si>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</si>
  <si>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</si>
  <si>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TANK SÜT FİYAT FARKI 2900 LT X 28 X 0,50 TL</t>
  </si>
  <si>
    <t>Z.EYYÜPAĞA</t>
  </si>
  <si>
    <t>Verilen Avans</t>
  </si>
  <si>
    <t xml:space="preserve">Açıklama </t>
  </si>
  <si>
    <t>Tutar</t>
  </si>
  <si>
    <t>V.EYYÜPAĞA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</si>
  <si>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</si>
  <si>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</si>
  <si>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HALİM ARSLAN</t>
  </si>
  <si>
    <t>320 60 02 00001</t>
  </si>
  <si>
    <t>320 60 02 00003</t>
  </si>
  <si>
    <t>FARMAL HAYVANCILIK TARIM GIDA NAKLİYAT SANAYİ VE TİCARET LİMİTED ŞİRKETİ</t>
  </si>
  <si>
    <t>320 60 02 00025</t>
  </si>
  <si>
    <t>ÖZ ARSLAN VHO TARIM NAKLİYE LİMİTED ŞİRKETİ</t>
  </si>
  <si>
    <t>Brüt Miktar</t>
  </si>
  <si>
    <t>Brüt Brüt Bedel</t>
  </si>
  <si>
    <t>Net-Satır Kdv Bedeli</t>
  </si>
  <si>
    <t>Net Satır Stopaj</t>
  </si>
  <si>
    <t>Ödenecek</t>
  </si>
  <si>
    <t>BEKİR UYSAL</t>
  </si>
  <si>
    <t>KARATAY KOOP.</t>
  </si>
  <si>
    <t>KARATAY KOOP. ÖDEME YAPILACAK</t>
  </si>
  <si>
    <t>Brüt</t>
  </si>
  <si>
    <t>Kdv</t>
  </si>
  <si>
    <t>Kdv Tevkifat</t>
  </si>
  <si>
    <t>Sonuç</t>
  </si>
  <si>
    <t>Ciro</t>
  </si>
  <si>
    <t xml:space="preserve">3.AY KESİLDİ </t>
  </si>
  <si>
    <t>Z.KATILIM</t>
  </si>
  <si>
    <t>D.EYYÜPAĞA</t>
  </si>
  <si>
    <t>KARATAY</t>
  </si>
  <si>
    <t>FARMAL</t>
  </si>
  <si>
    <t>ÖZARSLAN</t>
  </si>
  <si>
    <t>Tes.Tar. 23/03/2026 12 AD. TEST KİTİ</t>
  </si>
  <si>
    <t>MERAM KOOP.</t>
  </si>
  <si>
    <t>68.348 LT</t>
  </si>
  <si>
    <t>69.477 LT</t>
  </si>
  <si>
    <t>163.896 LT</t>
  </si>
  <si>
    <t>kdv</t>
  </si>
  <si>
    <t>KARATAY SÜT BİRLİĞİ</t>
  </si>
  <si>
    <t>MERAM SÜT BİRLİĞİ</t>
  </si>
  <si>
    <t>EYYÜP AĞA FATURALI MÜSTAHSİL</t>
  </si>
  <si>
    <t>1311 lt</t>
  </si>
  <si>
    <t>ÖDENDİ</t>
  </si>
  <si>
    <t>KALAN</t>
  </si>
  <si>
    <t>MERAM KOOP ÖDENEN</t>
  </si>
  <si>
    <t>TANK SÜT FİYAT FARKI 69.477 X 0,50 TL</t>
  </si>
  <si>
    <t>KARATAY HİZMET BEDELİ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</si>
</sst>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</borders>
  <cellStyleXfs count="162">
    <xf numFmtId="0" fontId="0" fillId="0" borderId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16" applyNumberFormat="0" applyAlignment="0" applyProtection="0"/>
    <xf numFmtId="0" fontId="29" fillId="7" borderId="17" applyNumberFormat="0" applyAlignment="0" applyProtection="0"/>
    <xf numFmtId="0" fontId="30" fillId="7" borderId="16" applyNumberFormat="0" applyAlignment="0" applyProtection="0"/>
    <xf numFmtId="0" fontId="31" fillId="0" borderId="18" applyNumberFormat="0" applyFill="0" applyAlignment="0" applyProtection="0"/>
    <xf numFmtId="0" fontId="32" fillId="8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35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5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5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5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5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5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20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0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20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7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9" fillId="34" borderId="0" xfId="5" applyFont="1" applyFill="1" applyAlignment="1">
      <alignment horizontal="center" vertical="center"/>
    </xf>
    <xf numFmtId="43" fontId="9" fillId="34" borderId="0" xfId="5" applyFont="1" applyFill="1" applyAlignment="1">
      <alignment horizontal="left" vertical="center"/>
    </xf>
    <xf numFmtId="43" fontId="18" fillId="34" borderId="0" xfId="5" applyFont="1" applyFill="1" applyAlignment="1">
      <alignment horizontal="center" vertical="center"/>
    </xf>
    <xf numFmtId="43" fontId="9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8" fillId="34" borderId="5" xfId="5" applyFont="1" applyFill="1" applyBorder="1" applyAlignment="1">
      <alignment horizontal="center" vertical="center"/>
    </xf>
    <xf numFmtId="43" fontId="9" fillId="34" borderId="5" xfId="5" applyFont="1" applyFill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34" borderId="0" xfId="0" applyFont="1" applyFill="1"/>
    <xf numFmtId="43" fontId="9" fillId="34" borderId="0" xfId="5" applyFont="1" applyFill="1" applyAlignment="1">
      <alignment horizontal="left"/>
    </xf>
    <xf numFmtId="164" fontId="16" fillId="0" borderId="0" xfId="2" applyNumberFormat="1" applyAlignment="1">
      <alignment horizontal="left"/>
    </xf>
    <xf numFmtId="0" fontId="18" fillId="34" borderId="0" xfId="0" applyFont="1" applyFill="1"/>
    <xf numFmtId="43" fontId="0" fillId="34" borderId="0" xfId="0" applyNumberFormat="1" applyFill="1"/>
    <xf numFmtId="43" fontId="9" fillId="0" borderId="0" xfId="5" applyFont="1"/>
    <xf numFmtId="43" fontId="18" fillId="34" borderId="0" xfId="5" applyFont="1" applyFill="1"/>
    <xf numFmtId="0" fontId="19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3" fontId="18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4" fontId="18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3" fontId="18" fillId="0" borderId="26" xfId="5" applyFont="1" applyBorder="1"/>
    <xf numFmtId="0" fontId="18" fillId="0" borderId="5" xfId="0" applyFont="1" applyBorder="1" applyAlignment="1">
      <alignment horizontal="center"/>
    </xf>
    <xf numFmtId="43" fontId="18" fillId="0" borderId="5" xfId="5" applyFont="1" applyBorder="1" applyAlignment="1">
      <alignment horizontal="center"/>
    </xf>
    <xf numFmtId="14" fontId="18" fillId="0" borderId="4" xfId="0" applyNumberFormat="1" applyFont="1" applyBorder="1"/>
    <xf numFmtId="0" fontId="18" fillId="0" borderId="11" xfId="0" applyFont="1" applyBorder="1"/>
    <xf numFmtId="4" fontId="18" fillId="0" borderId="6" xfId="0" applyNumberFormat="1" applyFont="1" applyBorder="1"/>
    <xf numFmtId="14" fontId="18" fillId="0" borderId="5" xfId="0" applyNumberFormat="1" applyFont="1" applyBorder="1"/>
    <xf numFmtId="0" fontId="18" fillId="0" borderId="5" xfId="0" applyFont="1" applyBorder="1"/>
    <xf numFmtId="43" fontId="18" fillId="0" borderId="5" xfId="5" applyFont="1" applyFill="1" applyBorder="1"/>
    <xf numFmtId="49" fontId="4" fillId="2" borderId="0" xfId="122" applyNumberFormat="1" applyFill="1" applyAlignment="1">
      <alignment horizontal="left"/>
    </xf>
    <xf numFmtId="4" fontId="4" fillId="2" borderId="0" xfId="122" applyNumberFormat="1" applyFill="1"/>
    <xf numFmtId="4" fontId="4" fillId="2" borderId="0" xfId="122" applyNumberFormat="1" applyFill="1" applyAlignment="1">
      <alignment horizontal="right"/>
    </xf>
    <xf numFmtId="4" fontId="19" fillId="0" borderId="40" xfId="0" applyNumberFormat="1" applyFont="1" applyBorder="1" applyAlignment="1">
      <alignment horizontal="right"/>
    </xf>
    <xf numFmtId="0" fontId="19" fillId="0" borderId="39" xfId="122" applyFont="1" applyBorder="1" applyAlignment="1">
      <alignment horizontal="center" wrapText="1"/>
    </xf>
    <xf numFmtId="0" fontId="0" fillId="2" borderId="0" xfId="0" applyFill="1"/>
    <xf numFmtId="4" fontId="0" fillId="2" borderId="0" xfId="0" applyNumberFormat="1" applyFill="1"/>
    <xf numFmtId="0" fontId="36" fillId="0" borderId="4" xfId="0" applyFont="1" applyBorder="1"/>
    <xf numFmtId="15" fontId="0" fillId="0" borderId="0" xfId="0" applyNumberFormat="1"/>
    <xf numFmtId="4" fontId="36" fillId="0" borderId="6" xfId="0" applyNumberFormat="1" applyFont="1" applyBorder="1"/>
    <xf numFmtId="49" fontId="4" fillId="35" borderId="0" xfId="122" applyNumberFormat="1" applyFill="1" applyAlignment="1">
      <alignment horizontal="left"/>
    </xf>
    <xf numFmtId="0" fontId="0" fillId="35" borderId="0" xfId="0" applyFill="1"/>
    <xf numFmtId="4" fontId="0" fillId="35" borderId="0" xfId="0" applyNumberFormat="1" applyFill="1"/>
    <xf numFmtId="4" fontId="4" fillId="35" borderId="0" xfId="122" applyNumberFormat="1" applyFill="1" applyAlignment="1">
      <alignment horizontal="right"/>
    </xf>
    <xf numFmtId="164" fontId="3" fillId="0" borderId="0" xfId="2" applyNumberFormat="1" applyFont="1" applyAlignment="1">
      <alignment horizontal="left"/>
    </xf>
    <xf numFmtId="3" fontId="0" fillId="0" borderId="0" xfId="0" applyNumberFormat="1"/>
    <xf numFmtId="0" fontId="36" fillId="0" borderId="0" xfId="0" applyFont="1"/>
    <xf numFmtId="43" fontId="36" fillId="0" borderId="0" xfId="5" applyFont="1"/>
    <xf numFmtId="0" fontId="2" fillId="34" borderId="0" xfId="0" applyFont="1" applyFill="1"/>
    <xf numFmtId="43" fontId="2" fillId="34" borderId="0" xfId="5" applyFont="1" applyFill="1" applyAlignment="1">
      <alignment horizontal="left"/>
    </xf>
    <xf numFmtId="43" fontId="2" fillId="34" borderId="5" xfId="5" applyFont="1" applyFill="1" applyBorder="1" applyAlignment="1">
      <alignment horizontal="left" vertical="center"/>
    </xf>
    <xf numFmtId="43" fontId="2" fillId="34" borderId="5" xfId="5" applyFont="1" applyFill="1" applyBorder="1" applyAlignment="1">
      <alignment horizontal="center" vertical="center"/>
    </xf>
    <xf numFmtId="165" fontId="0" fillId="0" borderId="0" xfId="0" applyNumberFormat="1"/>
    <xf numFmtId="4" fontId="1" fillId="0" borderId="0" xfId="142" applyNumberFormat="1"/>
    <xf numFmtId="4" fontId="1" fillId="0" borderId="0" xfId="142" applyNumberFormat="1" applyAlignment="1">
      <alignment horizontal="right"/>
    </xf>
    <xf numFmtId="167" fontId="0" fillId="0" borderId="0" xfId="0" applyNumberFormat="1"/>
    <xf numFmtId="14" fontId="0" fillId="0" borderId="0" xfId="0" applyNumberFormat="1"/>
    <xf numFmtId="43" fontId="0" fillId="36" borderId="0" xfId="5" applyFont="1" applyFill="1"/>
    <xf numFmtId="0" fontId="0" fillId="36" borderId="0" xfId="0" applyFill="1"/>
    <xf numFmtId="43" fontId="0" fillId="36" borderId="0" xfId="0" applyNumberFormat="1" applyFill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18" fillId="0" borderId="5" xfId="0" applyFont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</cellXfs>
  <cellStyles count="16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C246404B-16D0-4D0D-BCFC-2B15BE9817A0}"/>
    <cellStyle name="%20 - Vurgu1 6" xfId="144" xr:uid="{48FE7640-4DCC-4519-88DE-CB96482C6DCC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8734EC93-8B9C-4E25-9415-752474C02CE2}"/>
    <cellStyle name="%20 - Vurgu2 6" xfId="147" xr:uid="{095D344F-CCB0-4554-8728-321F758449A7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3850ED55-42DB-4E70-B886-9A3700E8AF3C}"/>
    <cellStyle name="%20 - Vurgu3 6" xfId="150" xr:uid="{F543D48C-8808-46DB-9FE5-37DF32593D47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9CBC691E-9AE8-40FE-B782-C01899EFCA4F}"/>
    <cellStyle name="%20 - Vurgu4 6" xfId="153" xr:uid="{05D0D389-0089-4DFD-9E01-946706110C1B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66F6C210-D12D-471F-A65A-E605EDF5695B}"/>
    <cellStyle name="%20 - Vurgu5 6" xfId="156" xr:uid="{24C4EECF-5BED-4D1B-913E-3C081D44BCBD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EC751130-9834-4471-9892-A6C0D9362029}"/>
    <cellStyle name="%20 - Vurgu6 6" xfId="159" xr:uid="{29354738-4CD0-4AFC-83C1-79C5C753ED9D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3B53613A-89B1-4111-B56A-077B81F5C42F}"/>
    <cellStyle name="%40 - Vurgu1 6" xfId="145" xr:uid="{6AA3414F-4370-4D16-8A60-742376DD8D78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3894EC2A-8A03-4E0C-9943-9ACF0E232D60}"/>
    <cellStyle name="%40 - Vurgu2 6" xfId="148" xr:uid="{FCB79972-A087-4FFC-A954-4ECDBD5B8728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2E7DC49A-F524-41BB-BA52-FBC065F46020}"/>
    <cellStyle name="%40 - Vurgu3 6" xfId="151" xr:uid="{D1A8BA4F-4408-409C-A8C8-11846FE0B0ED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6583DBF4-FECB-46CF-B023-728F60854737}"/>
    <cellStyle name="%40 - Vurgu4 6" xfId="154" xr:uid="{83D9EC14-E48A-46C5-872F-0AC200424936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44ABDB4B-42D3-4498-99D1-FF8F5660493B}"/>
    <cellStyle name="%40 - Vurgu5 6" xfId="157" xr:uid="{D0290F1E-679B-424B-B714-41F67CE16EF2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54F71EB2-612B-4028-BD4A-31D871DE583B}"/>
    <cellStyle name="%40 - Vurgu6 6" xfId="160" xr:uid="{4FFFD15B-4598-44BD-8E2E-BB06EB4F351D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4987795F-CED1-4BAD-8156-3CCF4D3B5BA7}"/>
    <cellStyle name="%60 - Vurgu1 6" xfId="146" xr:uid="{FF2EFEA4-7C72-4A53-BBFF-1C3AF1BF9D30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6676D443-4877-4521-A148-A4254762A315}"/>
    <cellStyle name="%60 - Vurgu2 6" xfId="149" xr:uid="{FDD8786F-81A0-4D17-A5AA-5231777CAD9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6BCCC468-BD26-42AF-A561-7C6B1AD44A87}"/>
    <cellStyle name="%60 - Vurgu3 6" xfId="152" xr:uid="{8AEB5B85-3AB2-49C4-A24D-BC33610CB0B2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999ACE2E-B676-4BF4-85B4-CEDC3D6810E3}"/>
    <cellStyle name="%60 - Vurgu4 6" xfId="155" xr:uid="{59281E56-9108-4712-ADE2-2963D3E509D6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DFABFC69-FFC3-4AAB-855A-FAED5EEA8D3E}"/>
    <cellStyle name="%60 - Vurgu5 6" xfId="158" xr:uid="{061FF3BC-FEB5-40E4-BC26-FDD6B4958493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D47D3735-33F2-4617-A29F-0A899E73D12F}"/>
    <cellStyle name="%60 - Vurgu6 6" xfId="161" xr:uid="{73863BAF-05D1-41AE-8352-08EC931B64B9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819F1763-0EC3-4162-9E12-4DB4A3FC97FD}"/>
    <cellStyle name="Normal 13" xfId="99" xr:uid="{980E355B-8256-4726-9F43-8B729176F81D}"/>
    <cellStyle name="Normal 14" xfId="142" xr:uid="{9A02014B-3333-440F-9CD0-B522827C476B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06EB2452-E2FD-44A3-8352-113708F1DF68}"/>
    <cellStyle name="Not 7" xfId="143" xr:uid="{4E1B75E7-BF2F-415D-8DC6-4726E484C8D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topLeftCell="A10" zoomScale="85" zoomScaleNormal="85" workbookViewId="0">
      <selection activeCell="M47" sqref="M4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9" t="s">
        <v>50</v>
      </c>
      <c r="C2" s="110"/>
      <c r="D2" s="110"/>
      <c r="E2" s="110"/>
      <c r="F2" s="110"/>
      <c r="G2" s="110"/>
      <c r="H2" s="110"/>
      <c r="I2" s="110"/>
      <c r="J2" s="111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12" t="s">
        <v>33</v>
      </c>
      <c r="I35" s="112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13" t="s">
        <v>35</v>
      </c>
      <c r="I36" s="113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14" t="s">
        <v>37</v>
      </c>
      <c r="C39" s="115"/>
      <c r="D39" s="62"/>
      <c r="E39" s="63"/>
      <c r="F39" s="64"/>
      <c r="G39" s="65"/>
      <c r="H39" s="116" t="s">
        <v>38</v>
      </c>
      <c r="I39" s="116"/>
      <c r="J39" s="66">
        <f>J36+J37+J38-J35</f>
        <v>0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69"/>
  <sheetViews>
    <sheetView tabSelected="1" topLeftCell="A2" zoomScale="85" zoomScaleNormal="85" workbookViewId="0">
      <selection activeCell="L32" sqref="L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17.140625" customWidth="1"/>
    <col min="14" max="14" width="13.28515625" bestFit="1" customWidth="1"/>
    <col min="15" max="16" width="11.7109375" bestFit="1" customWidth="1"/>
    <col min="17" max="17" width="11.85546875" bestFit="1" customWidth="1"/>
    <col min="18" max="18" width="10.28515625" bestFit="1" customWidth="1"/>
    <col min="19" max="19" width="11.7109375" bestFit="1" customWidth="1"/>
    <col min="20" max="20" width="3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09" t="s">
        <v>50</v>
      </c>
      <c r="C2" s="110"/>
      <c r="D2" s="110"/>
      <c r="E2" s="110"/>
      <c r="F2" s="110"/>
      <c r="G2" s="110"/>
      <c r="H2" s="110"/>
      <c r="I2" s="110"/>
      <c r="J2" s="111"/>
      <c r="L2" s="117" t="s">
        <v>44</v>
      </c>
      <c r="M2" s="117"/>
      <c r="N2" s="11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45</v>
      </c>
      <c r="N3" s="69" t="s">
        <v>46</v>
      </c>
    </row>
    <row r="4" spans="2:29" x14ac:dyDescent="0.25">
      <c r="B4" s="34">
        <v>46054</v>
      </c>
      <c r="C4" s="1">
        <v>8516</v>
      </c>
      <c r="D4" s="2"/>
      <c r="E4" s="35">
        <v>26</v>
      </c>
      <c r="F4" s="36">
        <f>E4*C4</f>
        <v>221416</v>
      </c>
      <c r="G4" s="37"/>
      <c r="H4" s="38" t="s">
        <v>4</v>
      </c>
      <c r="I4" s="39"/>
      <c r="J4" s="40">
        <f>'OCAK 2026'!J39*-1</f>
        <v>0</v>
      </c>
      <c r="L4" s="70">
        <v>46044</v>
      </c>
      <c r="M4" s="71" t="s">
        <v>47</v>
      </c>
      <c r="N4" s="72">
        <v>100000</v>
      </c>
    </row>
    <row r="5" spans="2:29" x14ac:dyDescent="0.25">
      <c r="B5" s="34">
        <v>46055</v>
      </c>
      <c r="C5" s="1">
        <v>9220</v>
      </c>
      <c r="D5" s="2"/>
      <c r="E5" s="35">
        <v>26</v>
      </c>
      <c r="F5" s="36">
        <f t="shared" ref="F5:F34" si="0">E5*C5</f>
        <v>239720</v>
      </c>
      <c r="G5" s="9" t="s">
        <v>5</v>
      </c>
      <c r="H5" s="38"/>
      <c r="I5" s="39"/>
      <c r="J5" s="40">
        <v>44895.91</v>
      </c>
      <c r="L5" s="70">
        <v>46044</v>
      </c>
      <c r="M5" s="71" t="s">
        <v>47</v>
      </c>
      <c r="N5" s="72">
        <v>100000</v>
      </c>
    </row>
    <row r="6" spans="2:29" x14ac:dyDescent="0.25">
      <c r="B6" s="34">
        <v>46056</v>
      </c>
      <c r="C6" s="1">
        <v>8916</v>
      </c>
      <c r="D6" s="2"/>
      <c r="E6" s="35">
        <v>26</v>
      </c>
      <c r="F6" s="36">
        <f t="shared" si="0"/>
        <v>231816</v>
      </c>
      <c r="G6" s="37" t="s">
        <v>40</v>
      </c>
      <c r="H6" s="38"/>
      <c r="I6" s="39"/>
      <c r="J6" s="40"/>
      <c r="L6" s="70">
        <v>46044</v>
      </c>
      <c r="M6" s="71" t="s">
        <v>47</v>
      </c>
      <c r="N6" s="72">
        <v>800000</v>
      </c>
    </row>
    <row r="7" spans="2:29" x14ac:dyDescent="0.25">
      <c r="B7" s="34">
        <v>46057</v>
      </c>
      <c r="C7" s="1">
        <v>9117</v>
      </c>
      <c r="D7" s="2"/>
      <c r="E7" s="35">
        <v>26</v>
      </c>
      <c r="F7" s="36">
        <f t="shared" si="0"/>
        <v>237042</v>
      </c>
      <c r="G7" s="37" t="s">
        <v>41</v>
      </c>
      <c r="H7" s="38"/>
      <c r="I7" s="39"/>
      <c r="J7" s="40"/>
      <c r="L7" s="73">
        <v>46057</v>
      </c>
      <c r="M7" s="74" t="s">
        <v>48</v>
      </c>
      <c r="N7" s="75">
        <v>5000000</v>
      </c>
    </row>
    <row r="8" spans="2:29" x14ac:dyDescent="0.25">
      <c r="B8" s="34">
        <v>46058</v>
      </c>
      <c r="C8" s="1">
        <v>9099</v>
      </c>
      <c r="D8" s="2"/>
      <c r="E8" s="35">
        <v>26</v>
      </c>
      <c r="F8" s="36">
        <f t="shared" si="0"/>
        <v>236574</v>
      </c>
      <c r="G8" s="41"/>
      <c r="H8" s="42"/>
      <c r="I8" s="5"/>
      <c r="J8" s="43"/>
    </row>
    <row r="9" spans="2:29" x14ac:dyDescent="0.25">
      <c r="B9" s="34">
        <v>46059</v>
      </c>
      <c r="C9" s="1">
        <v>9541.5</v>
      </c>
      <c r="D9" s="2"/>
      <c r="E9" s="35">
        <v>26</v>
      </c>
      <c r="F9" s="36">
        <f t="shared" si="0"/>
        <v>248079</v>
      </c>
      <c r="G9" s="41"/>
      <c r="H9" s="42"/>
      <c r="I9" s="5"/>
      <c r="J9" s="43"/>
      <c r="L9" s="118" t="s">
        <v>49</v>
      </c>
      <c r="M9" s="119"/>
      <c r="N9" s="120"/>
    </row>
    <row r="10" spans="2:29" x14ac:dyDescent="0.25">
      <c r="B10" s="34">
        <v>46060</v>
      </c>
      <c r="C10" s="1">
        <v>8921</v>
      </c>
      <c r="D10" s="2"/>
      <c r="E10" s="35">
        <v>26</v>
      </c>
      <c r="F10" s="36">
        <f t="shared" si="0"/>
        <v>231946</v>
      </c>
      <c r="G10" s="41">
        <v>46081</v>
      </c>
      <c r="H10" s="42" t="s">
        <v>89</v>
      </c>
      <c r="I10" s="5"/>
      <c r="J10" s="43">
        <v>-10801.85</v>
      </c>
      <c r="L10" s="121"/>
      <c r="M10" s="122"/>
      <c r="N10" s="123"/>
    </row>
    <row r="11" spans="2:29" x14ac:dyDescent="0.25">
      <c r="B11" s="34">
        <v>46061</v>
      </c>
      <c r="C11" s="1">
        <v>9424</v>
      </c>
      <c r="D11" s="2"/>
      <c r="E11" s="35">
        <v>26</v>
      </c>
      <c r="F11" s="36">
        <f t="shared" si="0"/>
        <v>245024</v>
      </c>
      <c r="G11" s="44" t="s">
        <v>42</v>
      </c>
      <c r="H11" s="42"/>
      <c r="I11" s="5"/>
      <c r="J11" s="43">
        <v>-40600</v>
      </c>
      <c r="L11" s="121"/>
      <c r="M11" s="122"/>
      <c r="N11" s="123"/>
    </row>
    <row r="12" spans="2:29" x14ac:dyDescent="0.25">
      <c r="B12" s="34">
        <v>46062</v>
      </c>
      <c r="C12" s="1">
        <v>9223</v>
      </c>
      <c r="D12" s="2"/>
      <c r="E12" s="35">
        <v>26</v>
      </c>
      <c r="F12" s="36">
        <f t="shared" si="0"/>
        <v>239798</v>
      </c>
      <c r="G12" s="44"/>
      <c r="H12" s="42"/>
      <c r="I12" s="5"/>
      <c r="J12" s="43"/>
      <c r="L12" s="124"/>
      <c r="M12" s="125"/>
      <c r="N12" s="126"/>
    </row>
    <row r="13" spans="2:29" x14ac:dyDescent="0.25">
      <c r="B13" s="34">
        <v>46063</v>
      </c>
      <c r="C13" s="1">
        <v>9242.5</v>
      </c>
      <c r="D13" s="2"/>
      <c r="E13" s="35">
        <v>26</v>
      </c>
      <c r="F13" s="36">
        <f t="shared" si="0"/>
        <v>240305</v>
      </c>
      <c r="G13" s="41"/>
      <c r="H13" s="42"/>
      <c r="I13" s="5"/>
      <c r="J13" s="43"/>
      <c r="P13" s="41">
        <v>46092</v>
      </c>
      <c r="Q13" s="42" t="s">
        <v>43</v>
      </c>
      <c r="R13" s="5"/>
      <c r="S13" s="43">
        <v>1000000</v>
      </c>
    </row>
    <row r="14" spans="2:29" x14ac:dyDescent="0.25">
      <c r="B14" s="34">
        <v>46064</v>
      </c>
      <c r="C14" s="1">
        <v>9114</v>
      </c>
      <c r="D14" s="2"/>
      <c r="E14" s="35">
        <v>26</v>
      </c>
      <c r="F14" s="36">
        <f t="shared" si="0"/>
        <v>236964</v>
      </c>
      <c r="G14" s="44"/>
      <c r="H14" s="42"/>
      <c r="I14" s="5"/>
      <c r="J14" s="43"/>
      <c r="P14" s="44"/>
      <c r="Q14" s="42"/>
      <c r="R14" s="5"/>
      <c r="S14" s="43"/>
    </row>
    <row r="15" spans="2:29" x14ac:dyDescent="0.25">
      <c r="B15" s="34">
        <v>46065</v>
      </c>
      <c r="C15" s="1">
        <v>9433</v>
      </c>
      <c r="D15" s="2"/>
      <c r="E15" s="35">
        <v>26</v>
      </c>
      <c r="F15" s="36">
        <f t="shared" si="0"/>
        <v>245258</v>
      </c>
      <c r="G15" s="41"/>
      <c r="H15" s="42"/>
      <c r="I15" s="5"/>
      <c r="J15" s="43"/>
      <c r="P15" s="41">
        <v>46098</v>
      </c>
      <c r="Q15" s="42" t="s">
        <v>70</v>
      </c>
      <c r="R15" s="5"/>
      <c r="S15" s="43">
        <v>840000</v>
      </c>
    </row>
    <row r="16" spans="2:29" x14ac:dyDescent="0.25">
      <c r="B16" s="34">
        <v>46066</v>
      </c>
      <c r="C16" s="1">
        <v>9111</v>
      </c>
      <c r="D16" s="2"/>
      <c r="E16" s="35">
        <v>26</v>
      </c>
      <c r="F16" s="36">
        <f t="shared" si="0"/>
        <v>236886</v>
      </c>
      <c r="G16" s="41"/>
      <c r="H16" s="42"/>
      <c r="I16" s="5"/>
      <c r="J16" s="43"/>
      <c r="P16" s="41">
        <v>46098</v>
      </c>
      <c r="Q16" s="42" t="s">
        <v>71</v>
      </c>
      <c r="R16" s="5"/>
      <c r="S16" s="43">
        <v>2160000</v>
      </c>
    </row>
    <row r="17" spans="2:19" x14ac:dyDescent="0.25">
      <c r="B17" s="34">
        <v>46067</v>
      </c>
      <c r="C17" s="1">
        <v>9418</v>
      </c>
      <c r="D17" s="2"/>
      <c r="E17" s="35">
        <v>26</v>
      </c>
      <c r="F17" s="36">
        <f t="shared" si="0"/>
        <v>244868</v>
      </c>
      <c r="G17" s="44"/>
      <c r="H17" s="42"/>
      <c r="I17" s="5"/>
      <c r="J17" s="43"/>
      <c r="P17" s="44"/>
      <c r="Q17" s="42"/>
      <c r="R17" s="5"/>
      <c r="S17" s="43"/>
    </row>
    <row r="18" spans="2:19" x14ac:dyDescent="0.25">
      <c r="B18" s="34">
        <v>46068</v>
      </c>
      <c r="C18" s="1">
        <v>9339</v>
      </c>
      <c r="D18" s="2"/>
      <c r="E18" s="35">
        <v>26</v>
      </c>
      <c r="F18" s="36">
        <f t="shared" si="0"/>
        <v>242814</v>
      </c>
      <c r="G18" s="41"/>
      <c r="H18" s="42"/>
      <c r="I18" s="5"/>
      <c r="J18" s="43"/>
      <c r="P18" s="41">
        <v>46099</v>
      </c>
      <c r="Q18" s="42" t="s">
        <v>71</v>
      </c>
      <c r="R18" s="5" t="s">
        <v>73</v>
      </c>
      <c r="S18" s="43">
        <v>385732.64</v>
      </c>
    </row>
    <row r="19" spans="2:19" x14ac:dyDescent="0.25">
      <c r="B19" s="34">
        <v>46069</v>
      </c>
      <c r="C19" s="1">
        <v>9547</v>
      </c>
      <c r="D19" s="2"/>
      <c r="E19" s="35">
        <v>26</v>
      </c>
      <c r="F19" s="36">
        <f t="shared" si="0"/>
        <v>248222</v>
      </c>
      <c r="G19" s="41"/>
      <c r="H19" s="42"/>
      <c r="I19" s="5"/>
      <c r="J19" s="43"/>
      <c r="L19" s="83" t="s">
        <v>63</v>
      </c>
      <c r="N19" s="85">
        <v>1022902.75</v>
      </c>
      <c r="O19" s="3"/>
      <c r="P19" s="41">
        <v>46099</v>
      </c>
      <c r="Q19" s="42" t="s">
        <v>71</v>
      </c>
      <c r="R19" s="5" t="s">
        <v>74</v>
      </c>
      <c r="S19" s="43">
        <v>619502.68999999994</v>
      </c>
    </row>
    <row r="20" spans="2:19" x14ac:dyDescent="0.25">
      <c r="B20" s="34">
        <v>46070</v>
      </c>
      <c r="C20" s="1">
        <v>9332</v>
      </c>
      <c r="D20" s="2"/>
      <c r="E20" s="35">
        <v>26</v>
      </c>
      <c r="F20" s="36">
        <f t="shared" si="0"/>
        <v>242632</v>
      </c>
      <c r="G20" s="41"/>
      <c r="H20" s="42"/>
      <c r="I20" s="5"/>
      <c r="J20" s="43"/>
      <c r="P20" s="41">
        <v>46099</v>
      </c>
      <c r="Q20" s="42" t="s">
        <v>71</v>
      </c>
      <c r="R20" s="5" t="s">
        <v>72</v>
      </c>
      <c r="S20" s="43">
        <v>1033704.6</v>
      </c>
    </row>
    <row r="21" spans="2:19" x14ac:dyDescent="0.25">
      <c r="B21" s="34">
        <v>46071</v>
      </c>
      <c r="C21" s="1">
        <v>9616</v>
      </c>
      <c r="D21" s="2"/>
      <c r="E21" s="35">
        <v>26</v>
      </c>
      <c r="F21" s="36">
        <f t="shared" si="0"/>
        <v>250016</v>
      </c>
      <c r="G21" s="41"/>
      <c r="H21" s="42"/>
      <c r="I21" s="5"/>
      <c r="J21" s="43"/>
      <c r="P21" s="41">
        <v>46099</v>
      </c>
      <c r="Q21" s="42" t="s">
        <v>71</v>
      </c>
      <c r="R21" s="5" t="s">
        <v>61</v>
      </c>
      <c r="S21" s="43">
        <v>31778.639999999999</v>
      </c>
    </row>
    <row r="22" spans="2:19" x14ac:dyDescent="0.25">
      <c r="B22" s="34">
        <v>46072</v>
      </c>
      <c r="C22" s="1">
        <v>9269</v>
      </c>
      <c r="D22" s="2"/>
      <c r="E22" s="35">
        <v>26</v>
      </c>
      <c r="F22" s="36">
        <f t="shared" si="0"/>
        <v>240994</v>
      </c>
      <c r="G22" s="44"/>
      <c r="H22" s="42"/>
      <c r="I22" s="5"/>
      <c r="J22" s="43"/>
      <c r="P22" s="44"/>
      <c r="Q22" s="42"/>
      <c r="R22" s="5"/>
      <c r="S22" s="43"/>
    </row>
    <row r="23" spans="2:19" x14ac:dyDescent="0.25">
      <c r="B23" s="34">
        <v>46073</v>
      </c>
      <c r="C23" s="1">
        <v>9592</v>
      </c>
      <c r="D23" s="2"/>
      <c r="E23" s="35">
        <v>26</v>
      </c>
      <c r="F23" s="36">
        <f t="shared" si="0"/>
        <v>249392</v>
      </c>
      <c r="G23" s="44"/>
      <c r="H23" s="42"/>
      <c r="I23" s="5"/>
      <c r="J23" s="43"/>
      <c r="P23" s="44"/>
      <c r="Q23" s="42"/>
      <c r="R23" s="5"/>
      <c r="S23" s="43"/>
    </row>
    <row r="24" spans="2:19" x14ac:dyDescent="0.25">
      <c r="B24" s="34">
        <v>46074</v>
      </c>
      <c r="C24" s="1">
        <v>9335</v>
      </c>
      <c r="D24" s="2"/>
      <c r="E24" s="35">
        <v>26</v>
      </c>
      <c r="F24" s="36">
        <f t="shared" si="0"/>
        <v>242710</v>
      </c>
      <c r="G24" s="41"/>
      <c r="H24" s="42"/>
      <c r="I24" s="5"/>
      <c r="J24" s="43"/>
      <c r="P24" s="41">
        <v>46113</v>
      </c>
      <c r="Q24" s="42" t="s">
        <v>43</v>
      </c>
      <c r="R24" s="5"/>
      <c r="S24" s="43">
        <v>1000000</v>
      </c>
    </row>
    <row r="25" spans="2:19" x14ac:dyDescent="0.25">
      <c r="B25" s="34">
        <v>46075</v>
      </c>
      <c r="C25" s="1">
        <v>9509</v>
      </c>
      <c r="D25" s="2"/>
      <c r="E25" s="35">
        <v>26</v>
      </c>
      <c r="F25" s="36">
        <f t="shared" si="0"/>
        <v>247234</v>
      </c>
      <c r="G25" s="44"/>
      <c r="H25" s="42"/>
      <c r="I25" s="5"/>
      <c r="J25" s="43"/>
      <c r="Q25" s="3"/>
    </row>
    <row r="26" spans="2:19" x14ac:dyDescent="0.25">
      <c r="B26" s="34">
        <v>46076</v>
      </c>
      <c r="C26" s="1">
        <v>9424</v>
      </c>
      <c r="D26" s="2"/>
      <c r="E26" s="35">
        <v>26</v>
      </c>
      <c r="F26" s="36">
        <f t="shared" si="0"/>
        <v>245024</v>
      </c>
      <c r="G26" s="44"/>
      <c r="H26" s="42"/>
      <c r="I26" s="5"/>
      <c r="J26" s="43"/>
    </row>
    <row r="27" spans="2:19" x14ac:dyDescent="0.25">
      <c r="B27" s="34">
        <v>46077</v>
      </c>
      <c r="C27" s="1">
        <v>9651</v>
      </c>
      <c r="D27" s="2"/>
      <c r="E27" s="35">
        <v>26</v>
      </c>
      <c r="F27" s="36">
        <f t="shared" si="0"/>
        <v>250926</v>
      </c>
      <c r="G27" s="44"/>
      <c r="H27" s="42"/>
      <c r="I27" s="5"/>
      <c r="J27" s="43"/>
    </row>
    <row r="28" spans="2:19" x14ac:dyDescent="0.25">
      <c r="B28" s="34">
        <v>46078</v>
      </c>
      <c r="C28" s="1">
        <v>9510.5</v>
      </c>
      <c r="D28" s="2"/>
      <c r="E28" s="35">
        <v>26</v>
      </c>
      <c r="F28" s="36">
        <f t="shared" si="0"/>
        <v>247273</v>
      </c>
      <c r="G28" s="44"/>
      <c r="H28" s="42"/>
      <c r="I28" s="5"/>
      <c r="J28" s="43"/>
    </row>
    <row r="29" spans="2:19" x14ac:dyDescent="0.25">
      <c r="B29" s="34">
        <v>46079</v>
      </c>
      <c r="C29" s="1">
        <v>9571</v>
      </c>
      <c r="D29" s="2"/>
      <c r="E29" s="35">
        <v>26</v>
      </c>
      <c r="F29" s="36">
        <f t="shared" si="0"/>
        <v>248846</v>
      </c>
      <c r="G29" s="44"/>
      <c r="H29" s="42"/>
      <c r="I29" s="5"/>
      <c r="J29" s="43"/>
    </row>
    <row r="30" spans="2:19" x14ac:dyDescent="0.25">
      <c r="B30" s="34">
        <v>46080</v>
      </c>
      <c r="C30" s="1">
        <v>9279.5</v>
      </c>
      <c r="D30" s="2"/>
      <c r="E30" s="35">
        <v>26</v>
      </c>
      <c r="F30" s="36">
        <f t="shared" si="0"/>
        <v>241267</v>
      </c>
      <c r="G30" s="44"/>
      <c r="H30" s="42"/>
      <c r="I30" s="5"/>
      <c r="J30" s="43"/>
    </row>
    <row r="31" spans="2:19" x14ac:dyDescent="0.25">
      <c r="B31" s="34">
        <v>46081</v>
      </c>
      <c r="C31" s="1">
        <v>9500</v>
      </c>
      <c r="D31" s="2"/>
      <c r="E31" s="35">
        <v>26</v>
      </c>
      <c r="F31" s="36">
        <f t="shared" si="0"/>
        <v>247000</v>
      </c>
      <c r="G31" s="44"/>
      <c r="H31" s="42"/>
      <c r="I31" s="5"/>
      <c r="J31" s="43"/>
    </row>
    <row r="32" spans="2:19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9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9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9" x14ac:dyDescent="0.25">
      <c r="B35" s="53" t="s">
        <v>32</v>
      </c>
      <c r="C35" s="54">
        <f>SUM(C4:C34)</f>
        <v>260771</v>
      </c>
      <c r="D35" s="55">
        <f>SUM(D4:D34)</f>
        <v>0</v>
      </c>
      <c r="E35" s="56"/>
      <c r="F35" s="57" t="s">
        <v>2</v>
      </c>
      <c r="G35" s="58"/>
      <c r="H35" s="112" t="s">
        <v>33</v>
      </c>
      <c r="I35" s="112"/>
      <c r="J35" s="59">
        <f>SUM(J4:J34)</f>
        <v>-6505.9399999999951</v>
      </c>
    </row>
    <row r="36" spans="2:19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13" t="s">
        <v>35</v>
      </c>
      <c r="I36" s="113"/>
      <c r="J36" s="43">
        <f>F36+F37</f>
        <v>6780046</v>
      </c>
      <c r="L36" s="3">
        <f>J36-J4-J5-J6+J37</f>
        <v>6758411.6099999994</v>
      </c>
    </row>
    <row r="37" spans="2:19" x14ac:dyDescent="0.25">
      <c r="B37" s="60" t="s">
        <v>36</v>
      </c>
      <c r="C37" s="61">
        <f>C35</f>
        <v>260771</v>
      </c>
      <c r="D37" s="2">
        <f>D35/1.03</f>
        <v>0</v>
      </c>
      <c r="E37" s="35"/>
      <c r="F37" s="36">
        <f>SUM(F4:F36)</f>
        <v>6780046</v>
      </c>
      <c r="G37" s="42"/>
      <c r="H37" s="39" t="s">
        <v>39</v>
      </c>
      <c r="I37" s="39"/>
      <c r="J37" s="40">
        <v>23261.52</v>
      </c>
      <c r="N37" t="s">
        <v>64</v>
      </c>
      <c r="O37" s="3">
        <v>220267</v>
      </c>
      <c r="Q37" t="s">
        <v>64</v>
      </c>
      <c r="R37" s="3">
        <v>171343.5</v>
      </c>
    </row>
    <row r="38" spans="2:1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62657.68</v>
      </c>
      <c r="N38" t="s">
        <v>65</v>
      </c>
      <c r="O38" s="3">
        <v>44053.4</v>
      </c>
      <c r="Q38" t="s">
        <v>65</v>
      </c>
      <c r="R38" s="3">
        <v>34268.699999999997</v>
      </c>
    </row>
    <row r="39" spans="2:19" ht="15.75" thickBot="1" x14ac:dyDescent="0.3">
      <c r="B39" s="114" t="s">
        <v>37</v>
      </c>
      <c r="C39" s="115"/>
      <c r="D39" s="62"/>
      <c r="E39" s="63"/>
      <c r="F39" s="64"/>
      <c r="G39" s="65"/>
      <c r="H39" s="116" t="s">
        <v>38</v>
      </c>
      <c r="I39" s="116"/>
      <c r="J39" s="66">
        <f>J36+J37+J38-J35</f>
        <v>6872471.1399999997</v>
      </c>
      <c r="N39" t="s">
        <v>66</v>
      </c>
      <c r="O39" s="3">
        <v>8810.68</v>
      </c>
      <c r="P39" s="3">
        <f>O38-O39</f>
        <v>35242.720000000001</v>
      </c>
      <c r="Q39" t="s">
        <v>66</v>
      </c>
      <c r="R39" s="3">
        <v>6853.74</v>
      </c>
      <c r="S39" s="3">
        <f>R38-R39</f>
        <v>27414.959999999999</v>
      </c>
    </row>
    <row r="40" spans="2:19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  <c r="N40" t="s">
        <v>67</v>
      </c>
      <c r="O40" s="3">
        <v>255509.72</v>
      </c>
      <c r="Q40" t="s">
        <v>67</v>
      </c>
      <c r="R40" s="3">
        <v>198758.46</v>
      </c>
    </row>
    <row r="41" spans="2:19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  <c r="N41" t="s">
        <v>68</v>
      </c>
      <c r="O41" s="3">
        <v>220267</v>
      </c>
      <c r="Q41" t="s">
        <v>68</v>
      </c>
      <c r="R41" s="3">
        <v>171343.5</v>
      </c>
    </row>
    <row r="42" spans="2:19" x14ac:dyDescent="0.25">
      <c r="J42" s="3"/>
    </row>
    <row r="43" spans="2:19" x14ac:dyDescent="0.25">
      <c r="J43" s="3"/>
      <c r="N43" s="84">
        <v>46081</v>
      </c>
      <c r="O43" s="3">
        <v>255509.72</v>
      </c>
      <c r="Q43" s="84">
        <v>46092</v>
      </c>
      <c r="R43" s="3">
        <v>198758.46</v>
      </c>
    </row>
    <row r="46" spans="2:19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  <c r="P46" s="3">
        <f>+P39+S39</f>
        <v>62657.68</v>
      </c>
    </row>
    <row r="47" spans="2:19" x14ac:dyDescent="0.25">
      <c r="B47" s="13" t="s">
        <v>11</v>
      </c>
      <c r="C47" s="14"/>
      <c r="D47" s="15">
        <v>96923</v>
      </c>
      <c r="E47" s="16">
        <f>F47/D47</f>
        <v>24</v>
      </c>
      <c r="F47" s="15">
        <v>2326152</v>
      </c>
      <c r="G47" s="15">
        <f>F47*0.01</f>
        <v>23261.52</v>
      </c>
      <c r="H47" s="15"/>
      <c r="I47" s="15">
        <f>F47+G47-H47</f>
        <v>2349413.52</v>
      </c>
    </row>
    <row r="48" spans="2:19" x14ac:dyDescent="0.25">
      <c r="B48" s="17"/>
      <c r="C48" s="17"/>
      <c r="D48" s="17"/>
      <c r="E48" s="17"/>
      <c r="F48" s="17"/>
      <c r="G48" s="17"/>
      <c r="H48" s="17"/>
      <c r="I48" s="18"/>
    </row>
    <row r="49" spans="2:19" ht="15.75" thickBot="1" x14ac:dyDescent="0.3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9" ht="15.75" thickTop="1" x14ac:dyDescent="0.25">
      <c r="B50" s="13" t="s">
        <v>13</v>
      </c>
      <c r="C50" s="14"/>
      <c r="D50" s="15">
        <v>123357</v>
      </c>
      <c r="E50" s="16">
        <f>F50/D50</f>
        <v>0</v>
      </c>
      <c r="F50" s="15"/>
      <c r="G50" s="15"/>
      <c r="H50" s="15">
        <v>44895.91</v>
      </c>
      <c r="I50" s="15">
        <f>F50-H50</f>
        <v>-44895.91</v>
      </c>
      <c r="L50" s="79">
        <v>44895.91</v>
      </c>
      <c r="M50" s="79">
        <v>3005754.09</v>
      </c>
    </row>
    <row r="51" spans="2:19" x14ac:dyDescent="0.25">
      <c r="B51" s="90" t="s">
        <v>72</v>
      </c>
      <c r="D51">
        <v>40511</v>
      </c>
      <c r="I51" s="4"/>
    </row>
    <row r="52" spans="2:19" ht="26.25" x14ac:dyDescent="0.25">
      <c r="B52" s="21"/>
      <c r="I52" s="4"/>
      <c r="N52" s="80" t="s">
        <v>56</v>
      </c>
      <c r="O52" s="80" t="s">
        <v>24</v>
      </c>
      <c r="P52" s="80" t="s">
        <v>57</v>
      </c>
      <c r="Q52" s="80" t="s">
        <v>58</v>
      </c>
      <c r="R52" s="80" t="s">
        <v>59</v>
      </c>
      <c r="S52" s="80" t="s">
        <v>60</v>
      </c>
    </row>
    <row r="53" spans="2:19" x14ac:dyDescent="0.25">
      <c r="B53" s="21"/>
      <c r="D53" s="22" t="s">
        <v>14</v>
      </c>
      <c r="E53" s="23">
        <v>1</v>
      </c>
      <c r="F53" s="25">
        <f>D56*E53</f>
        <v>260791</v>
      </c>
      <c r="I53" s="4"/>
      <c r="L53" s="76" t="s">
        <v>51</v>
      </c>
      <c r="M53" s="76" t="s">
        <v>50</v>
      </c>
      <c r="N53" s="77">
        <v>58800</v>
      </c>
      <c r="O53" s="78">
        <v>24</v>
      </c>
      <c r="P53" s="78">
        <v>1411200</v>
      </c>
      <c r="Q53" s="78">
        <v>14112</v>
      </c>
      <c r="R53" s="78"/>
      <c r="S53" s="78">
        <v>1425312</v>
      </c>
    </row>
    <row r="54" spans="2:19" x14ac:dyDescent="0.25">
      <c r="B54" s="21"/>
      <c r="C54" s="24"/>
      <c r="L54" s="76" t="s">
        <v>52</v>
      </c>
      <c r="M54" s="76" t="s">
        <v>53</v>
      </c>
      <c r="N54" s="77">
        <v>14977</v>
      </c>
      <c r="O54" s="78">
        <v>24</v>
      </c>
      <c r="P54" s="78">
        <v>359448</v>
      </c>
      <c r="Q54" s="78">
        <v>3594.48</v>
      </c>
      <c r="R54" s="78"/>
      <c r="S54" s="78">
        <v>363042.48</v>
      </c>
    </row>
    <row r="55" spans="2:19" x14ac:dyDescent="0.25">
      <c r="B55" s="21"/>
      <c r="C55" s="24"/>
      <c r="D55" s="12" t="s">
        <v>7</v>
      </c>
      <c r="E55" s="12" t="s">
        <v>1</v>
      </c>
      <c r="F55" s="12" t="s">
        <v>8</v>
      </c>
      <c r="L55" s="76" t="s">
        <v>54</v>
      </c>
      <c r="M55" s="76" t="s">
        <v>55</v>
      </c>
      <c r="N55" s="77">
        <v>23146</v>
      </c>
      <c r="O55" s="78">
        <v>24</v>
      </c>
      <c r="P55" s="78">
        <v>555504</v>
      </c>
      <c r="Q55" s="78">
        <v>5555.04</v>
      </c>
      <c r="R55" s="78"/>
      <c r="S55" s="78">
        <v>561059.04</v>
      </c>
    </row>
    <row r="56" spans="2:19" x14ac:dyDescent="0.25">
      <c r="B56" s="21"/>
      <c r="C56" s="24"/>
      <c r="D56" s="15">
        <f>D51+D50+D47</f>
        <v>260791</v>
      </c>
      <c r="E56" s="16">
        <f>F56/D56</f>
        <v>9.9196022868887344</v>
      </c>
      <c r="F56" s="15">
        <f>F53+F50+F47</f>
        <v>2586943</v>
      </c>
      <c r="L56" s="76" t="s">
        <v>62</v>
      </c>
      <c r="M56" s="81"/>
      <c r="N56" s="82">
        <v>40511</v>
      </c>
    </row>
    <row r="57" spans="2:19" x14ac:dyDescent="0.25">
      <c r="H57" s="78">
        <v>220267</v>
      </c>
      <c r="N57" s="3">
        <f>SUM(N53:N56)</f>
        <v>137434</v>
      </c>
      <c r="O57" s="3"/>
      <c r="P57" s="3">
        <f>SUM(P53:P56)</f>
        <v>2326152</v>
      </c>
      <c r="Q57" s="3">
        <f>SUM(Q53:Q56)</f>
        <v>23261.52</v>
      </c>
      <c r="R57" s="3">
        <f>SUM(R53:R56)</f>
        <v>0</v>
      </c>
      <c r="S57" s="3">
        <f>SUM(S53:S56)</f>
        <v>2349413.52</v>
      </c>
    </row>
    <row r="58" spans="2:19" x14ac:dyDescent="0.25">
      <c r="D58" s="7">
        <f>C37-D56</f>
        <v>-20</v>
      </c>
      <c r="F58" s="7">
        <f>E36-F56</f>
        <v>-2586943</v>
      </c>
      <c r="J58" t="s">
        <v>69</v>
      </c>
      <c r="L58" s="86" t="s">
        <v>61</v>
      </c>
      <c r="M58" s="87"/>
      <c r="N58" s="88">
        <v>1311</v>
      </c>
      <c r="O58" s="89">
        <v>24</v>
      </c>
      <c r="P58" s="87">
        <f>N58*O58</f>
        <v>31464</v>
      </c>
      <c r="Q58" s="87">
        <f>P58*0.01</f>
        <v>314.64</v>
      </c>
      <c r="R58" s="87"/>
      <c r="S58" s="87">
        <f>+P58+Q58</f>
        <v>31778.639999999999</v>
      </c>
    </row>
    <row r="59" spans="2:19" x14ac:dyDescent="0.25">
      <c r="I59" s="3">
        <v>122026</v>
      </c>
      <c r="N59" s="3">
        <f>+N57+N58</f>
        <v>138745</v>
      </c>
    </row>
    <row r="61" spans="2:19" x14ac:dyDescent="0.25">
      <c r="L61" s="15">
        <v>96923</v>
      </c>
      <c r="N61" s="3">
        <v>218949</v>
      </c>
    </row>
    <row r="62" spans="2:19" x14ac:dyDescent="0.25">
      <c r="L62" s="15">
        <v>122026</v>
      </c>
      <c r="N62" s="3">
        <v>58800</v>
      </c>
    </row>
    <row r="64" spans="2:19" x14ac:dyDescent="0.25">
      <c r="P64" t="s">
        <v>64</v>
      </c>
      <c r="Q64" s="3">
        <v>31464</v>
      </c>
    </row>
    <row r="65" spans="5:17" x14ac:dyDescent="0.25">
      <c r="N65" s="3">
        <v>259460</v>
      </c>
      <c r="P65" t="s">
        <v>65</v>
      </c>
      <c r="Q65">
        <v>314.64</v>
      </c>
    </row>
    <row r="66" spans="5:17" x14ac:dyDescent="0.25">
      <c r="E66" s="91">
        <v>1331</v>
      </c>
      <c r="P66" t="s">
        <v>67</v>
      </c>
      <c r="Q66" s="3">
        <v>31778.639999999999</v>
      </c>
    </row>
    <row r="67" spans="5:17" x14ac:dyDescent="0.25">
      <c r="E67" s="91">
        <v>122026</v>
      </c>
      <c r="P67" t="s">
        <v>68</v>
      </c>
      <c r="Q67" s="3">
        <v>31464</v>
      </c>
    </row>
    <row r="68" spans="5:17" x14ac:dyDescent="0.25">
      <c r="E68" s="91">
        <f>SUM(E66:E67)</f>
        <v>123357</v>
      </c>
    </row>
    <row r="69" spans="5:17" x14ac:dyDescent="0.25">
      <c r="P69" s="84">
        <v>46088</v>
      </c>
      <c r="Q69" s="3">
        <v>31778.639999999999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3.28515625" bestFit="1" customWidth="1"/>
    <col min="17" max="17" width="4.85546875" bestFit="1" customWidth="1"/>
    <col min="18" max="18" width="11.57031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09" t="s">
        <v>50</v>
      </c>
      <c r="C2" s="110"/>
      <c r="D2" s="110"/>
      <c r="E2" s="110"/>
      <c r="F2" s="110"/>
      <c r="G2" s="110"/>
      <c r="H2" s="110"/>
      <c r="I2" s="110"/>
      <c r="J2" s="111"/>
      <c r="L2" s="117" t="s">
        <v>44</v>
      </c>
      <c r="M2" s="117"/>
      <c r="N2" s="11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45</v>
      </c>
      <c r="N3" s="69" t="s">
        <v>46</v>
      </c>
    </row>
    <row r="4" spans="2:29" x14ac:dyDescent="0.25">
      <c r="B4" s="34">
        <v>46082</v>
      </c>
      <c r="C4" s="1">
        <v>9332.5</v>
      </c>
      <c r="D4" s="2"/>
      <c r="E4" s="35">
        <v>26</v>
      </c>
      <c r="F4" s="36">
        <f>E4*C4</f>
        <v>242645</v>
      </c>
      <c r="G4" s="37"/>
      <c r="H4" s="38" t="s">
        <v>4</v>
      </c>
      <c r="I4" s="39"/>
      <c r="J4" s="40">
        <f>'ŞUBAT 2026'!J39*-1</f>
        <v>-6872471.1399999997</v>
      </c>
      <c r="L4" s="70">
        <v>46044</v>
      </c>
      <c r="M4" s="71" t="s">
        <v>47</v>
      </c>
      <c r="N4" s="72">
        <v>100000</v>
      </c>
    </row>
    <row r="5" spans="2:29" x14ac:dyDescent="0.25">
      <c r="B5" s="34">
        <v>46083</v>
      </c>
      <c r="C5" s="1">
        <v>9571</v>
      </c>
      <c r="D5" s="2"/>
      <c r="E5" s="35">
        <v>26</v>
      </c>
      <c r="F5" s="36">
        <f t="shared" ref="F5:F34" si="0">E5*C5</f>
        <v>248846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47</v>
      </c>
      <c r="N5" s="72">
        <v>100000</v>
      </c>
    </row>
    <row r="6" spans="2:29" x14ac:dyDescent="0.25">
      <c r="B6" s="34">
        <v>46084</v>
      </c>
      <c r="C6" s="1">
        <v>9545</v>
      </c>
      <c r="D6" s="2"/>
      <c r="E6" s="35">
        <v>26</v>
      </c>
      <c r="F6" s="36">
        <f t="shared" si="0"/>
        <v>248170</v>
      </c>
      <c r="G6" s="37" t="s">
        <v>40</v>
      </c>
      <c r="H6" s="38"/>
      <c r="I6" s="39"/>
      <c r="J6" s="40"/>
      <c r="L6" s="70">
        <v>46044</v>
      </c>
      <c r="M6" s="71" t="s">
        <v>47</v>
      </c>
      <c r="N6" s="72">
        <v>800000</v>
      </c>
    </row>
    <row r="7" spans="2:29" x14ac:dyDescent="0.25">
      <c r="B7" s="34">
        <v>46085</v>
      </c>
      <c r="C7" s="1">
        <v>9831</v>
      </c>
      <c r="D7" s="2"/>
      <c r="E7" s="35">
        <v>26</v>
      </c>
      <c r="F7" s="36">
        <f t="shared" si="0"/>
        <v>255606</v>
      </c>
      <c r="G7" s="37" t="s">
        <v>41</v>
      </c>
      <c r="H7" s="38"/>
      <c r="I7" s="39"/>
      <c r="J7" s="40"/>
      <c r="L7" s="73">
        <v>46057</v>
      </c>
      <c r="M7" s="74" t="s">
        <v>48</v>
      </c>
      <c r="N7" s="75">
        <v>5000000</v>
      </c>
    </row>
    <row r="8" spans="2:29" x14ac:dyDescent="0.25">
      <c r="B8" s="34">
        <v>46086</v>
      </c>
      <c r="C8" s="1">
        <v>9616.5</v>
      </c>
      <c r="D8" s="2"/>
      <c r="E8" s="35">
        <v>26</v>
      </c>
      <c r="F8" s="36">
        <f t="shared" si="0"/>
        <v>250029</v>
      </c>
      <c r="G8" s="41"/>
      <c r="H8" s="42"/>
      <c r="I8" s="5"/>
      <c r="J8" s="43"/>
    </row>
    <row r="9" spans="2:29" x14ac:dyDescent="0.25">
      <c r="B9" s="34">
        <v>46087</v>
      </c>
      <c r="C9" s="1">
        <v>9620</v>
      </c>
      <c r="D9" s="2"/>
      <c r="E9" s="35">
        <v>26</v>
      </c>
      <c r="F9" s="36">
        <f t="shared" si="0"/>
        <v>250120</v>
      </c>
      <c r="G9" s="41" t="s">
        <v>75</v>
      </c>
      <c r="H9" s="42"/>
      <c r="I9" s="5"/>
      <c r="J9" s="43">
        <v>6595.2</v>
      </c>
      <c r="L9" s="118" t="s">
        <v>49</v>
      </c>
      <c r="M9" s="119"/>
      <c r="N9" s="120"/>
    </row>
    <row r="10" spans="2:29" x14ac:dyDescent="0.25">
      <c r="B10" s="34">
        <v>46088</v>
      </c>
      <c r="C10" s="1">
        <v>9884.5</v>
      </c>
      <c r="D10" s="2"/>
      <c r="E10" s="35">
        <v>26</v>
      </c>
      <c r="F10" s="36">
        <f t="shared" si="0"/>
        <v>256997</v>
      </c>
      <c r="G10" s="44" t="s">
        <v>88</v>
      </c>
      <c r="H10" s="42"/>
      <c r="I10" s="5"/>
      <c r="J10" s="43">
        <v>-34738.5</v>
      </c>
      <c r="L10" s="121"/>
      <c r="M10" s="122"/>
      <c r="N10" s="123"/>
    </row>
    <row r="11" spans="2:29" x14ac:dyDescent="0.25">
      <c r="B11" s="34">
        <v>46089</v>
      </c>
      <c r="C11" s="1">
        <v>9672</v>
      </c>
      <c r="D11" s="2"/>
      <c r="E11" s="35">
        <v>26</v>
      </c>
      <c r="F11" s="36">
        <f t="shared" si="0"/>
        <v>251472</v>
      </c>
      <c r="G11" s="44" t="s">
        <v>81</v>
      </c>
      <c r="H11" s="42"/>
      <c r="I11" s="5" t="s">
        <v>6</v>
      </c>
      <c r="J11" s="43">
        <v>-42612.959999999999</v>
      </c>
      <c r="L11" s="121"/>
      <c r="M11" s="122"/>
      <c r="N11" s="123"/>
    </row>
    <row r="12" spans="2:29" x14ac:dyDescent="0.25">
      <c r="B12" s="34">
        <v>46090</v>
      </c>
      <c r="C12" s="1">
        <v>9433.5</v>
      </c>
      <c r="D12" s="2"/>
      <c r="E12" s="35">
        <v>26</v>
      </c>
      <c r="F12" s="36">
        <f t="shared" si="0"/>
        <v>245271</v>
      </c>
      <c r="G12" s="44" t="s">
        <v>81</v>
      </c>
      <c r="H12" s="42"/>
      <c r="I12" s="5" t="s">
        <v>6</v>
      </c>
      <c r="J12" s="43">
        <v>-18411.404999999999</v>
      </c>
      <c r="L12" s="124"/>
      <c r="M12" s="125"/>
      <c r="N12" s="126"/>
    </row>
    <row r="13" spans="2:29" x14ac:dyDescent="0.25">
      <c r="B13" s="34">
        <v>46091</v>
      </c>
      <c r="C13" s="1">
        <v>9608.5</v>
      </c>
      <c r="D13" s="2"/>
      <c r="E13" s="35">
        <v>26</v>
      </c>
      <c r="F13" s="36">
        <f t="shared" si="0"/>
        <v>249821</v>
      </c>
      <c r="G13" s="44" t="s">
        <v>82</v>
      </c>
      <c r="H13" s="42"/>
      <c r="I13" s="5" t="s">
        <v>6</v>
      </c>
      <c r="J13" s="43">
        <v>-17770.48</v>
      </c>
    </row>
    <row r="14" spans="2:29" x14ac:dyDescent="0.25">
      <c r="B14" s="34">
        <v>46092</v>
      </c>
      <c r="C14" s="1">
        <v>9669</v>
      </c>
      <c r="D14" s="2"/>
      <c r="E14" s="35">
        <v>26</v>
      </c>
      <c r="F14" s="36">
        <f t="shared" si="0"/>
        <v>251394</v>
      </c>
      <c r="G14" s="44"/>
      <c r="H14" s="42"/>
      <c r="I14" s="5"/>
      <c r="J14" s="43"/>
      <c r="P14" t="s">
        <v>85</v>
      </c>
    </row>
    <row r="15" spans="2:29" x14ac:dyDescent="0.25">
      <c r="B15" s="34">
        <v>46093</v>
      </c>
      <c r="C15" s="1">
        <v>9787</v>
      </c>
      <c r="D15" s="2"/>
      <c r="E15" s="35">
        <v>26</v>
      </c>
      <c r="F15" s="36">
        <f t="shared" si="0"/>
        <v>254462</v>
      </c>
      <c r="G15" s="44"/>
      <c r="H15" s="42"/>
      <c r="I15" s="5"/>
      <c r="J15" s="43"/>
      <c r="P15" s="102">
        <v>46126</v>
      </c>
      <c r="R15" t="s">
        <v>86</v>
      </c>
    </row>
    <row r="16" spans="2:29" x14ac:dyDescent="0.25">
      <c r="B16" s="34">
        <v>46094</v>
      </c>
      <c r="C16" s="1">
        <v>9603</v>
      </c>
      <c r="D16" s="2"/>
      <c r="E16" s="35">
        <v>26</v>
      </c>
      <c r="F16" s="36">
        <f t="shared" si="0"/>
        <v>249678</v>
      </c>
      <c r="G16" s="41">
        <v>46126</v>
      </c>
      <c r="H16" s="42" t="s">
        <v>87</v>
      </c>
      <c r="I16" s="5"/>
      <c r="J16" s="43">
        <v>1000000</v>
      </c>
      <c r="L16" s="92" t="s">
        <v>76</v>
      </c>
      <c r="M16" s="92" t="s">
        <v>77</v>
      </c>
      <c r="N16" s="93">
        <v>1794818.48</v>
      </c>
      <c r="P16" s="103">
        <v>1000000</v>
      </c>
      <c r="Q16" s="104"/>
      <c r="R16" s="105">
        <f>+N16-P16</f>
        <v>794818.48</v>
      </c>
    </row>
    <row r="17" spans="2:18" x14ac:dyDescent="0.25">
      <c r="B17" s="34">
        <v>46095</v>
      </c>
      <c r="C17" s="1">
        <v>9865</v>
      </c>
      <c r="D17" s="2"/>
      <c r="E17" s="35">
        <v>26</v>
      </c>
      <c r="F17" s="36">
        <f t="shared" si="0"/>
        <v>256490</v>
      </c>
      <c r="G17" s="44"/>
      <c r="H17" s="42"/>
      <c r="I17" s="5"/>
      <c r="J17" s="43"/>
      <c r="R17" s="99"/>
    </row>
    <row r="18" spans="2:18" x14ac:dyDescent="0.25">
      <c r="B18" s="34">
        <v>46096</v>
      </c>
      <c r="C18" s="1">
        <v>9664</v>
      </c>
      <c r="D18" s="2"/>
      <c r="E18" s="35">
        <v>26</v>
      </c>
      <c r="F18" s="36">
        <f t="shared" si="0"/>
        <v>251264</v>
      </c>
      <c r="G18" s="44"/>
      <c r="H18" s="42"/>
      <c r="I18" s="5"/>
      <c r="J18" s="43"/>
      <c r="L18" s="92" t="s">
        <v>62</v>
      </c>
      <c r="M18" s="92" t="s">
        <v>78</v>
      </c>
      <c r="N18" s="93">
        <v>1859551.91</v>
      </c>
      <c r="R18" s="99"/>
    </row>
    <row r="19" spans="2:18" x14ac:dyDescent="0.25">
      <c r="B19" s="34">
        <v>46097</v>
      </c>
      <c r="C19" s="1">
        <v>9801</v>
      </c>
      <c r="D19" s="2"/>
      <c r="E19" s="35">
        <v>26</v>
      </c>
      <c r="F19" s="36">
        <f t="shared" si="0"/>
        <v>254826</v>
      </c>
      <c r="G19" s="44"/>
      <c r="H19" s="42"/>
      <c r="I19" s="5"/>
      <c r="J19" s="43"/>
      <c r="P19" s="4"/>
    </row>
    <row r="20" spans="2:18" x14ac:dyDescent="0.25">
      <c r="B20" s="34">
        <v>46098</v>
      </c>
      <c r="C20" s="1">
        <v>9805.5</v>
      </c>
      <c r="D20" s="2"/>
      <c r="E20" s="35">
        <v>26</v>
      </c>
      <c r="F20" s="36">
        <f t="shared" si="0"/>
        <v>254943</v>
      </c>
      <c r="G20" s="44"/>
      <c r="H20" s="42"/>
      <c r="I20" s="5"/>
      <c r="J20" s="43"/>
      <c r="L20" s="92" t="s">
        <v>62</v>
      </c>
      <c r="M20" s="92" t="s">
        <v>79</v>
      </c>
      <c r="N20" s="93">
        <v>4303908.96</v>
      </c>
      <c r="R20" s="99"/>
    </row>
    <row r="21" spans="2:18" x14ac:dyDescent="0.25">
      <c r="B21" s="34">
        <v>46099</v>
      </c>
      <c r="C21" s="1">
        <v>9817</v>
      </c>
      <c r="D21" s="2"/>
      <c r="E21" s="35">
        <v>26</v>
      </c>
      <c r="F21" s="36">
        <f t="shared" si="0"/>
        <v>255242</v>
      </c>
      <c r="G21" s="44"/>
      <c r="H21" s="42"/>
      <c r="I21" s="5"/>
      <c r="J21" s="43"/>
    </row>
    <row r="22" spans="2:18" x14ac:dyDescent="0.25">
      <c r="B22" s="34">
        <v>46100</v>
      </c>
      <c r="C22" s="1">
        <v>9701</v>
      </c>
      <c r="D22" s="2"/>
      <c r="E22" s="35">
        <v>26</v>
      </c>
      <c r="F22" s="36">
        <f t="shared" si="0"/>
        <v>252226</v>
      </c>
      <c r="G22" s="44"/>
      <c r="H22" s="42"/>
      <c r="I22" s="5"/>
      <c r="J22" s="43"/>
      <c r="M22" t="s">
        <v>84</v>
      </c>
    </row>
    <row r="23" spans="2:18" x14ac:dyDescent="0.25">
      <c r="B23" s="34">
        <v>46101</v>
      </c>
      <c r="C23" s="1">
        <v>9786</v>
      </c>
      <c r="D23" s="2"/>
      <c r="E23" s="35">
        <v>26</v>
      </c>
      <c r="F23" s="36">
        <f t="shared" si="0"/>
        <v>254436</v>
      </c>
      <c r="G23" s="44"/>
      <c r="H23" s="42"/>
      <c r="I23" s="5"/>
      <c r="J23" s="43"/>
      <c r="M23" s="98"/>
    </row>
    <row r="24" spans="2:18" x14ac:dyDescent="0.25">
      <c r="B24" s="34">
        <v>46102</v>
      </c>
      <c r="C24" s="1">
        <v>9994.5</v>
      </c>
      <c r="D24" s="2"/>
      <c r="E24" s="35">
        <v>26</v>
      </c>
      <c r="F24" s="36">
        <f t="shared" si="0"/>
        <v>259857</v>
      </c>
      <c r="G24" s="44"/>
      <c r="H24" s="42"/>
      <c r="I24" s="5"/>
      <c r="J24" s="43"/>
      <c r="N24" s="7"/>
    </row>
    <row r="25" spans="2:18" x14ac:dyDescent="0.25">
      <c r="B25" s="34">
        <v>46103</v>
      </c>
      <c r="C25" s="1">
        <v>10097</v>
      </c>
      <c r="D25" s="2"/>
      <c r="E25" s="35">
        <v>26</v>
      </c>
      <c r="F25" s="36">
        <f t="shared" si="0"/>
        <v>262522</v>
      </c>
      <c r="G25" s="44"/>
      <c r="H25" s="42"/>
      <c r="I25" s="5"/>
      <c r="J25" s="43"/>
      <c r="N25" s="101"/>
    </row>
    <row r="26" spans="2:18" x14ac:dyDescent="0.25">
      <c r="B26" s="34">
        <v>46104</v>
      </c>
      <c r="C26" s="1">
        <v>9427</v>
      </c>
      <c r="D26" s="2"/>
      <c r="E26" s="35">
        <v>26</v>
      </c>
      <c r="F26" s="36">
        <f t="shared" si="0"/>
        <v>245102</v>
      </c>
      <c r="G26" s="44"/>
      <c r="H26" s="42"/>
      <c r="I26" s="5"/>
      <c r="J26" s="43"/>
    </row>
    <row r="27" spans="2:18" x14ac:dyDescent="0.25">
      <c r="B27" s="34">
        <v>46105</v>
      </c>
      <c r="C27" s="1">
        <v>10075</v>
      </c>
      <c r="D27" s="2"/>
      <c r="E27" s="35">
        <v>26</v>
      </c>
      <c r="F27" s="36">
        <f t="shared" si="0"/>
        <v>261950</v>
      </c>
      <c r="G27" s="44"/>
      <c r="H27" s="42"/>
      <c r="I27" s="5"/>
      <c r="J27" s="43"/>
      <c r="R27" s="3"/>
    </row>
    <row r="28" spans="2:18" x14ac:dyDescent="0.25">
      <c r="B28" s="34">
        <v>46106</v>
      </c>
      <c r="C28" s="1">
        <v>9986</v>
      </c>
      <c r="D28" s="2"/>
      <c r="E28" s="35">
        <v>26</v>
      </c>
      <c r="F28" s="36">
        <f t="shared" si="0"/>
        <v>259636</v>
      </c>
      <c r="G28" s="44"/>
      <c r="H28" s="42"/>
      <c r="I28" s="5"/>
      <c r="J28" s="43"/>
      <c r="N28" s="4"/>
      <c r="P28" s="3"/>
      <c r="R28" s="3"/>
    </row>
    <row r="29" spans="2:18" x14ac:dyDescent="0.25">
      <c r="B29" s="34">
        <v>46107</v>
      </c>
      <c r="C29" s="1">
        <v>9979.5</v>
      </c>
      <c r="D29" s="2"/>
      <c r="E29" s="35">
        <v>26</v>
      </c>
      <c r="F29" s="36">
        <f t="shared" si="0"/>
        <v>259467</v>
      </c>
      <c r="G29" s="44"/>
      <c r="H29" s="42"/>
      <c r="I29" s="5"/>
      <c r="J29" s="43"/>
      <c r="P29" s="3"/>
    </row>
    <row r="30" spans="2:18" x14ac:dyDescent="0.25">
      <c r="B30" s="34">
        <v>46108</v>
      </c>
      <c r="C30" s="1">
        <v>9938</v>
      </c>
      <c r="D30" s="2"/>
      <c r="E30" s="35">
        <v>26</v>
      </c>
      <c r="F30" s="36">
        <f t="shared" si="0"/>
        <v>258388</v>
      </c>
      <c r="G30" s="44"/>
      <c r="H30" s="42"/>
      <c r="I30" s="5"/>
      <c r="J30" s="43"/>
      <c r="N30" s="101"/>
      <c r="P30" s="3"/>
    </row>
    <row r="31" spans="2:18" x14ac:dyDescent="0.25">
      <c r="B31" s="34">
        <v>46109</v>
      </c>
      <c r="C31" s="1">
        <v>9924.5</v>
      </c>
      <c r="D31" s="2"/>
      <c r="E31" s="35">
        <v>26</v>
      </c>
      <c r="F31" s="36">
        <f t="shared" si="0"/>
        <v>258037</v>
      </c>
      <c r="G31" s="44"/>
      <c r="H31" s="42"/>
      <c r="I31" s="5"/>
      <c r="J31" s="43"/>
      <c r="N31" s="101"/>
    </row>
    <row r="32" spans="2:18" x14ac:dyDescent="0.25">
      <c r="B32" s="34">
        <v>46110</v>
      </c>
      <c r="C32" s="1">
        <v>9944</v>
      </c>
      <c r="D32" s="2"/>
      <c r="E32" s="35">
        <v>26</v>
      </c>
      <c r="F32" s="36">
        <f t="shared" si="0"/>
        <v>258544</v>
      </c>
      <c r="G32" s="44"/>
      <c r="H32" s="42"/>
      <c r="I32" s="5"/>
      <c r="J32" s="43"/>
    </row>
    <row r="33" spans="2:14" x14ac:dyDescent="0.25">
      <c r="B33" s="34">
        <v>46111</v>
      </c>
      <c r="C33" s="1">
        <v>9991</v>
      </c>
      <c r="D33" s="2"/>
      <c r="E33" s="35">
        <v>26</v>
      </c>
      <c r="F33" s="36">
        <f t="shared" si="0"/>
        <v>259766</v>
      </c>
      <c r="G33" s="44"/>
      <c r="H33" s="42"/>
      <c r="I33" s="5"/>
      <c r="J33" s="43"/>
      <c r="N33" s="7"/>
    </row>
    <row r="34" spans="2:14" ht="15.75" thickBot="1" x14ac:dyDescent="0.3">
      <c r="B34" s="34">
        <v>46112</v>
      </c>
      <c r="C34" s="8">
        <v>10062.5</v>
      </c>
      <c r="D34" s="46"/>
      <c r="E34" s="35">
        <v>26</v>
      </c>
      <c r="F34" s="48">
        <f t="shared" si="0"/>
        <v>261625</v>
      </c>
      <c r="G34" s="49"/>
      <c r="H34" s="50"/>
      <c r="I34" s="51"/>
      <c r="J34" s="52"/>
    </row>
    <row r="35" spans="2:14" x14ac:dyDescent="0.25">
      <c r="B35" s="53" t="s">
        <v>32</v>
      </c>
      <c r="C35" s="54">
        <f>SUM(C4:C34)</f>
        <v>303032</v>
      </c>
      <c r="D35" s="55">
        <f>SUM(D4:D34)</f>
        <v>0</v>
      </c>
      <c r="E35" s="56"/>
      <c r="F35" s="57" t="s">
        <v>2</v>
      </c>
      <c r="G35" s="58"/>
      <c r="H35" s="112" t="s">
        <v>33</v>
      </c>
      <c r="I35" s="112"/>
      <c r="J35" s="59">
        <f>SUM(J4:J34)</f>
        <v>-5979409.2850000001</v>
      </c>
    </row>
    <row r="36" spans="2:14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13" t="s">
        <v>35</v>
      </c>
      <c r="I36" s="113"/>
      <c r="J36" s="43">
        <f>F36+F37</f>
        <v>7878832</v>
      </c>
      <c r="L36" s="3">
        <f>J36-J4-J5-J6</f>
        <v>14751303.140000001</v>
      </c>
    </row>
    <row r="37" spans="2:14" x14ac:dyDescent="0.25">
      <c r="B37" s="60" t="s">
        <v>36</v>
      </c>
      <c r="C37" s="61">
        <f>C35</f>
        <v>303032</v>
      </c>
      <c r="D37" s="2">
        <f>D35/1.03</f>
        <v>0</v>
      </c>
      <c r="E37" s="35"/>
      <c r="F37" s="36">
        <f>SUM(F4:F36)</f>
        <v>7878832</v>
      </c>
      <c r="G37" s="42"/>
      <c r="H37" s="39" t="s">
        <v>39</v>
      </c>
      <c r="I37" s="39"/>
      <c r="J37" s="40">
        <v>314.64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14" t="s">
        <v>37</v>
      </c>
      <c r="C39" s="115"/>
      <c r="D39" s="62"/>
      <c r="E39" s="63"/>
      <c r="F39" s="64"/>
      <c r="G39" s="65"/>
      <c r="H39" s="116" t="s">
        <v>38</v>
      </c>
      <c r="I39" s="116"/>
      <c r="J39" s="66">
        <f>J36+J37+J38-J35</f>
        <v>13858555.925000001</v>
      </c>
    </row>
    <row r="40" spans="2:14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4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4" x14ac:dyDescent="0.25">
      <c r="B47" s="96" t="s">
        <v>83</v>
      </c>
      <c r="C47" s="14"/>
      <c r="D47" s="15">
        <v>1311</v>
      </c>
      <c r="E47" s="16">
        <v>24</v>
      </c>
      <c r="F47" s="15">
        <f>+D47*E47</f>
        <v>31464</v>
      </c>
      <c r="G47" s="15">
        <f>F47*0.01</f>
        <v>314.64</v>
      </c>
      <c r="H47" s="15"/>
      <c r="I47" s="15">
        <f>F47+G47-H47</f>
        <v>31778.639999999999</v>
      </c>
      <c r="L47" s="100">
        <f>+D47*26</f>
        <v>34086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94"/>
      <c r="C49" s="95"/>
      <c r="D49" s="12" t="s">
        <v>7</v>
      </c>
      <c r="E49" s="12" t="s">
        <v>1</v>
      </c>
      <c r="F49" s="12" t="s">
        <v>8</v>
      </c>
      <c r="G49" s="94"/>
      <c r="H49" s="12" t="s">
        <v>80</v>
      </c>
      <c r="I49" s="12" t="s">
        <v>10</v>
      </c>
    </row>
    <row r="50" spans="2:10" x14ac:dyDescent="0.25">
      <c r="B50" s="96" t="s">
        <v>81</v>
      </c>
      <c r="C50" s="14"/>
      <c r="D50" s="15">
        <v>163896</v>
      </c>
      <c r="E50" s="97">
        <v>26</v>
      </c>
      <c r="F50" s="15">
        <f>D50*E50</f>
        <v>4261296</v>
      </c>
      <c r="G50" s="15"/>
      <c r="H50" s="15">
        <f>F50*0.01</f>
        <v>42612.959999999999</v>
      </c>
      <c r="I50" s="15">
        <f>F50+H50</f>
        <v>4303908.96</v>
      </c>
    </row>
    <row r="51" spans="2:10" x14ac:dyDescent="0.25">
      <c r="B51" s="96" t="s">
        <v>81</v>
      </c>
      <c r="C51" s="14"/>
      <c r="D51" s="15">
        <v>69477</v>
      </c>
      <c r="E51" s="97">
        <v>26.5</v>
      </c>
      <c r="F51" s="15">
        <f>D51*E51</f>
        <v>1841140.5</v>
      </c>
      <c r="G51" s="15"/>
      <c r="H51" s="15">
        <f>F51*0.01</f>
        <v>18411.404999999999</v>
      </c>
      <c r="I51" s="15">
        <f>F51+H51</f>
        <v>1859551.905</v>
      </c>
      <c r="J51" s="4">
        <f>+D51*0.5</f>
        <v>34738.5</v>
      </c>
    </row>
    <row r="52" spans="2:10" x14ac:dyDescent="0.25">
      <c r="B52" s="96" t="s">
        <v>82</v>
      </c>
      <c r="C52" s="14"/>
      <c r="D52" s="15">
        <v>68348</v>
      </c>
      <c r="E52" s="97">
        <v>26</v>
      </c>
      <c r="F52" s="15">
        <f>D52*E52</f>
        <v>1777048</v>
      </c>
      <c r="G52" s="15"/>
      <c r="H52" s="15">
        <f>F52*0.01</f>
        <v>17770.48</v>
      </c>
      <c r="I52" s="15">
        <f>F52+H52</f>
        <v>1794818.48</v>
      </c>
    </row>
    <row r="53" spans="2:10" x14ac:dyDescent="0.25">
      <c r="B53" s="21"/>
      <c r="D53" s="22" t="s">
        <v>14</v>
      </c>
      <c r="E53" s="23">
        <v>1</v>
      </c>
      <c r="F53" s="25">
        <f>D56*E53</f>
        <v>303032</v>
      </c>
      <c r="I53" s="4"/>
    </row>
    <row r="54" spans="2:10" x14ac:dyDescent="0.25">
      <c r="B54" s="21"/>
      <c r="C54" s="24"/>
    </row>
    <row r="55" spans="2:10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0" x14ac:dyDescent="0.25">
      <c r="B56" s="21"/>
      <c r="C56" s="24"/>
      <c r="D56" s="15">
        <f>D47+D50+D51+D52</f>
        <v>303032</v>
      </c>
      <c r="E56" s="16">
        <f>F56/D56</f>
        <v>15.166028670239447</v>
      </c>
      <c r="F56" s="15">
        <f>F53+F50+F47</f>
        <v>4595792</v>
      </c>
    </row>
    <row r="58" spans="2:10" x14ac:dyDescent="0.25">
      <c r="D58" s="7">
        <f>C37-D56</f>
        <v>0</v>
      </c>
      <c r="F58" s="7">
        <f>E36-F56</f>
        <v>-4595792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09" t="s">
        <v>50</v>
      </c>
      <c r="C2" s="110"/>
      <c r="D2" s="110"/>
      <c r="E2" s="110"/>
      <c r="F2" s="110"/>
      <c r="G2" s="110"/>
      <c r="H2" s="110"/>
      <c r="I2" s="110"/>
      <c r="J2" s="111"/>
      <c r="L2" s="117" t="s">
        <v>44</v>
      </c>
      <c r="M2" s="117"/>
      <c r="N2" s="11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45</v>
      </c>
      <c r="N3" s="69" t="s">
        <v>46</v>
      </c>
    </row>
    <row r="4" spans="2:29" x14ac:dyDescent="0.25">
      <c r="B4" s="34">
        <v>46113</v>
      </c>
      <c r="C4" s="1">
        <v>10066</v>
      </c>
      <c r="D4" s="2"/>
      <c r="E4" s="35">
        <v>26</v>
      </c>
      <c r="F4" s="36">
        <f>E4*C4</f>
        <v>261716</v>
      </c>
      <c r="G4" s="37"/>
      <c r="H4" s="38" t="s">
        <v>4</v>
      </c>
      <c r="I4" s="39"/>
      <c r="J4" s="40">
        <f>'MART 2026'!J39*-1</f>
        <v>-13858555.925000001</v>
      </c>
      <c r="L4" s="70">
        <v>46044</v>
      </c>
      <c r="M4" s="71" t="s">
        <v>47</v>
      </c>
      <c r="N4" s="72">
        <v>100000</v>
      </c>
    </row>
    <row r="5" spans="2:29" x14ac:dyDescent="0.25">
      <c r="B5" s="34">
        <v>46114</v>
      </c>
      <c r="C5" s="1">
        <v>10090.5</v>
      </c>
      <c r="D5" s="2"/>
      <c r="E5" s="35">
        <v>26</v>
      </c>
      <c r="F5" s="36">
        <f t="shared" ref="F5:F34" si="0">E5*C5</f>
        <v>262353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47</v>
      </c>
      <c r="N5" s="72">
        <v>100000</v>
      </c>
    </row>
    <row r="6" spans="2:29" x14ac:dyDescent="0.25">
      <c r="B6" s="34">
        <v>46115</v>
      </c>
      <c r="C6" s="1">
        <v>10444.5</v>
      </c>
      <c r="D6" s="2"/>
      <c r="E6" s="35">
        <v>26</v>
      </c>
      <c r="F6" s="36">
        <f t="shared" si="0"/>
        <v>271557</v>
      </c>
      <c r="G6" s="37" t="s">
        <v>40</v>
      </c>
      <c r="H6" s="38"/>
      <c r="I6" s="39"/>
      <c r="J6" s="40"/>
      <c r="L6" s="70">
        <v>46044</v>
      </c>
      <c r="M6" s="71" t="s">
        <v>47</v>
      </c>
      <c r="N6" s="72">
        <v>800000</v>
      </c>
    </row>
    <row r="7" spans="2:29" x14ac:dyDescent="0.25">
      <c r="B7" s="34">
        <v>46116</v>
      </c>
      <c r="C7" s="1">
        <v>10111.5</v>
      </c>
      <c r="D7" s="2"/>
      <c r="E7" s="35">
        <v>26</v>
      </c>
      <c r="F7" s="36">
        <f t="shared" si="0"/>
        <v>262899</v>
      </c>
      <c r="G7" s="37" t="s">
        <v>41</v>
      </c>
      <c r="H7" s="38"/>
      <c r="I7" s="39"/>
      <c r="J7" s="40"/>
      <c r="L7" s="73">
        <v>46057</v>
      </c>
      <c r="M7" s="74" t="s">
        <v>48</v>
      </c>
      <c r="N7" s="75">
        <v>5000000</v>
      </c>
    </row>
    <row r="8" spans="2:29" x14ac:dyDescent="0.25">
      <c r="B8" s="34">
        <v>46117</v>
      </c>
      <c r="C8" s="1">
        <v>10042</v>
      </c>
      <c r="D8" s="2"/>
      <c r="E8" s="35">
        <v>26</v>
      </c>
      <c r="F8" s="36">
        <f t="shared" si="0"/>
        <v>261092</v>
      </c>
      <c r="G8" s="41"/>
      <c r="H8" s="42"/>
      <c r="I8" s="5"/>
      <c r="J8" s="43"/>
    </row>
    <row r="9" spans="2:29" x14ac:dyDescent="0.25">
      <c r="B9" s="34">
        <v>46118</v>
      </c>
      <c r="C9" s="1">
        <v>10076</v>
      </c>
      <c r="D9" s="2"/>
      <c r="E9" s="35">
        <v>26</v>
      </c>
      <c r="F9" s="36">
        <f t="shared" si="0"/>
        <v>261976</v>
      </c>
      <c r="G9" s="41"/>
      <c r="H9" s="42"/>
      <c r="I9" s="5"/>
      <c r="J9" s="43"/>
      <c r="L9" s="118" t="s">
        <v>49</v>
      </c>
      <c r="M9" s="119"/>
      <c r="N9" s="120"/>
    </row>
    <row r="10" spans="2:29" x14ac:dyDescent="0.25">
      <c r="B10" s="34">
        <v>46119</v>
      </c>
      <c r="C10" s="1">
        <v>10467</v>
      </c>
      <c r="D10" s="2"/>
      <c r="E10" s="35">
        <v>26</v>
      </c>
      <c r="F10" s="36">
        <f t="shared" si="0"/>
        <v>272142</v>
      </c>
      <c r="G10" s="41"/>
      <c r="H10" s="42"/>
      <c r="I10" s="5"/>
      <c r="J10" s="43"/>
      <c r="L10" s="121"/>
      <c r="M10" s="122"/>
      <c r="N10" s="123"/>
    </row>
    <row r="11" spans="2:29" x14ac:dyDescent="0.25">
      <c r="B11" s="34">
        <v>46120</v>
      </c>
      <c r="C11" s="1">
        <v>10018</v>
      </c>
      <c r="D11" s="2"/>
      <c r="E11" s="35">
        <v>26</v>
      </c>
      <c r="F11" s="36">
        <f t="shared" si="0"/>
        <v>260468</v>
      </c>
      <c r="G11" s="44"/>
      <c r="H11" s="42"/>
      <c r="I11" s="5"/>
      <c r="J11" s="43"/>
      <c r="L11" s="121"/>
      <c r="M11" s="122"/>
      <c r="N11" s="123"/>
    </row>
    <row r="12" spans="2:29" x14ac:dyDescent="0.25">
      <c r="B12" s="34">
        <v>46121</v>
      </c>
      <c r="C12" s="1">
        <v>10362</v>
      </c>
      <c r="D12" s="2"/>
      <c r="E12" s="35">
        <v>26</v>
      </c>
      <c r="F12" s="36">
        <f t="shared" si="0"/>
        <v>269412</v>
      </c>
      <c r="G12" s="44"/>
      <c r="H12" s="42"/>
      <c r="I12" s="5"/>
      <c r="J12" s="43"/>
      <c r="L12" s="124"/>
      <c r="M12" s="125"/>
      <c r="N12" s="126"/>
    </row>
    <row r="13" spans="2:29" x14ac:dyDescent="0.25">
      <c r="B13" s="34">
        <v>46122</v>
      </c>
      <c r="C13" s="1">
        <v>10049</v>
      </c>
      <c r="D13" s="2"/>
      <c r="E13" s="35">
        <v>26</v>
      </c>
      <c r="F13" s="36">
        <f t="shared" si="0"/>
        <v>261274</v>
      </c>
      <c r="G13" s="44"/>
      <c r="H13" s="42"/>
      <c r="I13" s="5"/>
      <c r="J13" s="43"/>
    </row>
    <row r="14" spans="2:29" x14ac:dyDescent="0.25">
      <c r="B14" s="34">
        <v>46123</v>
      </c>
      <c r="C14" s="1">
        <v>10189</v>
      </c>
      <c r="D14" s="2"/>
      <c r="E14" s="35">
        <v>26</v>
      </c>
      <c r="F14" s="36">
        <f t="shared" si="0"/>
        <v>264914</v>
      </c>
      <c r="G14" s="44"/>
      <c r="H14" s="42"/>
      <c r="I14" s="5"/>
      <c r="J14" s="43"/>
    </row>
    <row r="15" spans="2:29" x14ac:dyDescent="0.25">
      <c r="B15" s="34">
        <v>46124</v>
      </c>
      <c r="C15" s="1">
        <v>10156</v>
      </c>
      <c r="D15" s="2"/>
      <c r="E15" s="35">
        <v>26</v>
      </c>
      <c r="F15" s="36">
        <f t="shared" si="0"/>
        <v>264056</v>
      </c>
      <c r="G15" s="44"/>
      <c r="H15" s="42"/>
      <c r="I15" s="5"/>
      <c r="J15" s="43"/>
    </row>
    <row r="16" spans="2:29" x14ac:dyDescent="0.25">
      <c r="B16" s="34">
        <v>46125</v>
      </c>
      <c r="C16" s="1">
        <v>10172.5</v>
      </c>
      <c r="D16" s="2"/>
      <c r="E16" s="35">
        <v>26</v>
      </c>
      <c r="F16" s="36">
        <f t="shared" si="0"/>
        <v>264485</v>
      </c>
      <c r="G16" s="44"/>
      <c r="H16" s="42"/>
      <c r="I16" s="5"/>
      <c r="J16" s="43"/>
    </row>
    <row r="17" spans="2:10" x14ac:dyDescent="0.25">
      <c r="B17" s="34">
        <v>46126</v>
      </c>
      <c r="C17" s="1">
        <v>10422</v>
      </c>
      <c r="D17" s="2"/>
      <c r="E17" s="35">
        <v>26</v>
      </c>
      <c r="F17" s="36">
        <f t="shared" si="0"/>
        <v>270972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142666</v>
      </c>
      <c r="D35" s="55">
        <f>SUM(D4:D34)</f>
        <v>0</v>
      </c>
      <c r="E35" s="56"/>
      <c r="F35" s="57" t="s">
        <v>2</v>
      </c>
      <c r="G35" s="58"/>
      <c r="H35" s="112" t="s">
        <v>33</v>
      </c>
      <c r="I35" s="112"/>
      <c r="J35" s="59">
        <f>SUM(J4:J34)</f>
        <v>-13858555.925000001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13" t="s">
        <v>35</v>
      </c>
      <c r="I36" s="113"/>
      <c r="J36" s="43">
        <f>F36+F37</f>
        <v>3709316</v>
      </c>
      <c r="L36" s="3">
        <f>J36-J4-J5-J6</f>
        <v>17567871.925000001</v>
      </c>
    </row>
    <row r="37" spans="2:12" x14ac:dyDescent="0.25">
      <c r="B37" s="60" t="s">
        <v>36</v>
      </c>
      <c r="C37" s="61">
        <f>C35</f>
        <v>142666</v>
      </c>
      <c r="D37" s="2">
        <f>D35/1.03</f>
        <v>0</v>
      </c>
      <c r="E37" s="35"/>
      <c r="F37" s="36">
        <f>SUM(F4:F36)</f>
        <v>3709316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14" t="s">
        <v>37</v>
      </c>
      <c r="C39" s="115"/>
      <c r="D39" s="62"/>
      <c r="E39" s="63"/>
      <c r="F39" s="64"/>
      <c r="G39" s="65"/>
      <c r="H39" s="116" t="s">
        <v>38</v>
      </c>
      <c r="I39" s="116"/>
      <c r="J39" s="66">
        <f>J36+J37+J38-J35</f>
        <v>17567871.925000001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09" t="s">
        <v>50</v>
      </c>
      <c r="C2" s="110"/>
      <c r="D2" s="110"/>
      <c r="E2" s="110"/>
      <c r="F2" s="110"/>
      <c r="G2" s="110"/>
      <c r="H2" s="110"/>
      <c r="I2" s="110"/>
      <c r="J2" s="111"/>
      <c r="L2" s="117" t="s">
        <v>44</v>
      </c>
      <c r="M2" s="117"/>
      <c r="N2" s="11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45</v>
      </c>
      <c r="N3" s="69" t="s">
        <v>46</v>
      </c>
    </row>
    <row r="4" spans="2:29" x14ac:dyDescent="0.25">
      <c r="B4" s="34">
        <v>46143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'NİSAN 2026'!J39*-1</f>
        <v>-17567871.925000001</v>
      </c>
      <c r="L4" s="70">
        <v>46044</v>
      </c>
      <c r="M4" s="71" t="s">
        <v>47</v>
      </c>
      <c r="N4" s="72">
        <v>100000</v>
      </c>
    </row>
    <row r="5" spans="2:29" x14ac:dyDescent="0.25">
      <c r="B5" s="34">
        <v>46144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47</v>
      </c>
      <c r="N5" s="72">
        <v>100000</v>
      </c>
    </row>
    <row r="6" spans="2:29" x14ac:dyDescent="0.25">
      <c r="B6" s="34">
        <v>46145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  <c r="L6" s="70">
        <v>46044</v>
      </c>
      <c r="M6" s="71" t="s">
        <v>47</v>
      </c>
      <c r="N6" s="72">
        <v>800000</v>
      </c>
    </row>
    <row r="7" spans="2:29" x14ac:dyDescent="0.25">
      <c r="B7" s="34">
        <v>46146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  <c r="L7" s="73">
        <v>46057</v>
      </c>
      <c r="M7" s="74" t="s">
        <v>48</v>
      </c>
      <c r="N7" s="75">
        <v>5000000</v>
      </c>
    </row>
    <row r="8" spans="2:29" x14ac:dyDescent="0.25">
      <c r="B8" s="34">
        <v>46147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46148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L9" s="118" t="s">
        <v>49</v>
      </c>
      <c r="M9" s="119"/>
      <c r="N9" s="120"/>
    </row>
    <row r="10" spans="2:29" x14ac:dyDescent="0.25">
      <c r="B10" s="34">
        <v>46149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L10" s="121"/>
      <c r="M10" s="122"/>
      <c r="N10" s="123"/>
    </row>
    <row r="11" spans="2:29" x14ac:dyDescent="0.25">
      <c r="B11" s="34">
        <v>46150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  <c r="L11" s="121"/>
      <c r="M11" s="122"/>
      <c r="N11" s="123"/>
    </row>
    <row r="12" spans="2:29" x14ac:dyDescent="0.25">
      <c r="B12" s="34">
        <v>46151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  <c r="L12" s="124"/>
      <c r="M12" s="125"/>
      <c r="N12" s="126"/>
    </row>
    <row r="13" spans="2:29" x14ac:dyDescent="0.25">
      <c r="B13" s="34">
        <v>46152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12" t="s">
        <v>33</v>
      </c>
      <c r="I35" s="112"/>
      <c r="J35" s="59">
        <f>SUM(J4:J34)</f>
        <v>-17567871.925000001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13" t="s">
        <v>35</v>
      </c>
      <c r="I36" s="113"/>
      <c r="J36" s="43">
        <f>F36+F37</f>
        <v>0</v>
      </c>
      <c r="L36" s="3">
        <f>J36-J4-J5-J6</f>
        <v>17567871.925000001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14" t="s">
        <v>37</v>
      </c>
      <c r="C39" s="115"/>
      <c r="D39" s="62"/>
      <c r="E39" s="63"/>
      <c r="F39" s="64"/>
      <c r="G39" s="65"/>
      <c r="H39" s="116" t="s">
        <v>38</v>
      </c>
      <c r="I39" s="116"/>
      <c r="J39" s="66">
        <f>J36+J37+J38-J35</f>
        <v>17567871.925000001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topLeftCell="A10"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7">
        <f>SUM(N4:N7)</f>
        <v>6000000</v>
      </c>
    </row>
    <row r="2" spans="2:29" ht="26.25" thickBot="1" x14ac:dyDescent="0.3">
      <c r="B2" s="109" t="s">
        <v>50</v>
      </c>
      <c r="C2" s="110"/>
      <c r="D2" s="110"/>
      <c r="E2" s="110"/>
      <c r="F2" s="110"/>
      <c r="G2" s="110"/>
      <c r="H2" s="110"/>
      <c r="I2" s="110"/>
      <c r="J2" s="111"/>
      <c r="L2" s="117" t="s">
        <v>44</v>
      </c>
      <c r="M2" s="117"/>
      <c r="N2" s="11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68" t="s">
        <v>15</v>
      </c>
      <c r="M3" s="68" t="s">
        <v>45</v>
      </c>
      <c r="N3" s="69" t="s">
        <v>46</v>
      </c>
    </row>
    <row r="4" spans="2:29" x14ac:dyDescent="0.25">
      <c r="B4" s="34">
        <v>46174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'MAYIS 2026'!J39*-1</f>
        <v>-17567871.925000001</v>
      </c>
      <c r="L4" s="70">
        <v>46044</v>
      </c>
      <c r="M4" s="71" t="s">
        <v>47</v>
      </c>
      <c r="N4" s="72">
        <v>100000</v>
      </c>
    </row>
    <row r="5" spans="2:29" x14ac:dyDescent="0.25">
      <c r="B5" s="34">
        <v>46175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L5" s="70">
        <v>46044</v>
      </c>
      <c r="M5" s="71" t="s">
        <v>47</v>
      </c>
      <c r="N5" s="72">
        <v>100000</v>
      </c>
    </row>
    <row r="6" spans="2:29" x14ac:dyDescent="0.25">
      <c r="B6" s="34">
        <v>46176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  <c r="L6" s="70">
        <v>46044</v>
      </c>
      <c r="M6" s="71" t="s">
        <v>47</v>
      </c>
      <c r="N6" s="72">
        <v>800000</v>
      </c>
    </row>
    <row r="7" spans="2:29" x14ac:dyDescent="0.25">
      <c r="B7" s="34">
        <v>46177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  <c r="L7" s="73">
        <v>46057</v>
      </c>
      <c r="M7" s="74" t="s">
        <v>48</v>
      </c>
      <c r="N7" s="75">
        <v>5000000</v>
      </c>
    </row>
    <row r="8" spans="2:29" x14ac:dyDescent="0.25">
      <c r="B8" s="34">
        <v>46178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46179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L9" s="118" t="s">
        <v>49</v>
      </c>
      <c r="M9" s="119"/>
      <c r="N9" s="120"/>
    </row>
    <row r="10" spans="2:29" x14ac:dyDescent="0.25">
      <c r="B10" s="34">
        <v>46180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L10" s="121"/>
      <c r="M10" s="122"/>
      <c r="N10" s="123"/>
    </row>
    <row r="11" spans="2:29" x14ac:dyDescent="0.25">
      <c r="B11" s="34">
        <v>46181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  <c r="L11" s="121"/>
      <c r="M11" s="122"/>
      <c r="N11" s="123"/>
    </row>
    <row r="12" spans="2:29" x14ac:dyDescent="0.25">
      <c r="B12" s="34">
        <v>46182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  <c r="L12" s="124"/>
      <c r="M12" s="125"/>
      <c r="N12" s="126"/>
    </row>
    <row r="13" spans="2:29" x14ac:dyDescent="0.25">
      <c r="B13" s="34">
        <v>46183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46184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46185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46186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46187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46188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46189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46190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46191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46192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46193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46194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46195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46196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46197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46198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46199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46200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46201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46202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46203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12" t="s">
        <v>33</v>
      </c>
      <c r="I35" s="112"/>
      <c r="J35" s="59">
        <f>SUM(J4:J34)</f>
        <v>-17567871.925000001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113" t="s">
        <v>35</v>
      </c>
      <c r="I36" s="113"/>
      <c r="J36" s="43">
        <f>F36+F37</f>
        <v>0</v>
      </c>
      <c r="L36" s="3">
        <f>J36-J4-J5-J6</f>
        <v>17567871.925000001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14" t="s">
        <v>37</v>
      </c>
      <c r="C39" s="115"/>
      <c r="D39" s="62"/>
      <c r="E39" s="63"/>
      <c r="F39" s="64"/>
      <c r="G39" s="65"/>
      <c r="H39" s="116" t="s">
        <v>38</v>
      </c>
      <c r="I39" s="116"/>
      <c r="J39" s="66">
        <f>J36+J37+J38-J35</f>
        <v>17567871.925000001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L9:N1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2026-04-17T09:52:22Z</dcterms:modified>
</cp:coreProperties>
</file>